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на бетонные полы в АП\"/>
    </mc:Choice>
  </mc:AlternateContent>
  <bookViews>
    <workbookView xWindow="0" yWindow="0" windowWidth="28800" windowHeight="12300" tabRatio="961" firstSheet="3" activeTab="11"/>
  </bookViews>
  <sheets>
    <sheet name="ВОР только утеплитель" sheetId="22" r:id="rId1"/>
    <sheet name="ВОР штукат., утепл." sheetId="1" r:id="rId2"/>
    <sheet name="вопросы" sheetId="18" r:id="rId3"/>
    <sheet name="ВОР керамогранит" sheetId="19" r:id="rId4"/>
    <sheet name="эт-1" sheetId="2" r:id="rId5"/>
    <sheet name="1эт" sheetId="3" r:id="rId6"/>
    <sheet name="2эт" sheetId="4" r:id="rId7"/>
    <sheet name="3эт" sheetId="5" r:id="rId8"/>
    <sheet name="4-12эт(9эт)" sheetId="6" r:id="rId9"/>
    <sheet name="13-21эт(9эт)" sheetId="7" r:id="rId10"/>
    <sheet name="22эт" sheetId="8" r:id="rId11"/>
    <sheet name="ВОР бет.полы" sheetId="24" r:id="rId12"/>
    <sheet name="ВОР стяжка" sheetId="25" r:id="rId13"/>
    <sheet name="ПОЛЫ осн.файл" sheetId="9" r:id="rId14"/>
    <sheet name="расход мат для стяжки" sheetId="10" r:id="rId15"/>
    <sheet name="-1эт стяжка" sheetId="20" r:id="rId16"/>
    <sheet name="1эт стяжка" sheetId="21" r:id="rId17"/>
    <sheet name="2эт стяжка" sheetId="16" r:id="rId18"/>
    <sheet name="3эт стяжка" sheetId="12" r:id="rId19"/>
    <sheet name="4эт (5-12) стяжка" sheetId="13" r:id="rId20"/>
    <sheet name="13эт (14-21) стяжка" sheetId="14" r:id="rId21"/>
    <sheet name="22эт стяжка" sheetId="15" r:id="rId22"/>
    <sheet name="чердак" sheetId="17" r:id="rId23"/>
    <sheet name="топпинг" sheetId="11" r:id="rId24"/>
    <sheet name="цифры  АП" sheetId="23" r:id="rId25"/>
  </sheets>
  <definedNames>
    <definedName name="_xlnm._FilterDatabase" localSheetId="11" hidden="1">'ВОР бет.полы'!$A$15:$U$637</definedName>
    <definedName name="_xlnm._FilterDatabase" localSheetId="12" hidden="1">'ВОР стяжка'!$A$15:$U$622</definedName>
    <definedName name="_xlnm._FilterDatabase" localSheetId="1" hidden="1">'ВОР штукат., утепл.'!$A$2:$S$242</definedName>
    <definedName name="_xlnm._FilterDatabase" localSheetId="13" hidden="1">'ПОЛЫ осн.файл'!$A$5:$U$627</definedName>
    <definedName name="_xlnm.Print_Titles" localSheetId="12">'ВОР стяжка'!$14:$14</definedName>
    <definedName name="_xlnm.Print_Area" localSheetId="12">'ВОР стяжка'!$A$1:$Q$627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22" i="25" l="1"/>
  <c r="P622" i="25" s="1"/>
  <c r="N621" i="25"/>
  <c r="P621" i="25" s="1"/>
  <c r="N620" i="25"/>
  <c r="P620" i="25" s="1"/>
  <c r="N619" i="25"/>
  <c r="P619" i="25" s="1"/>
  <c r="J619" i="25"/>
  <c r="G618" i="25"/>
  <c r="N618" i="25" s="1"/>
  <c r="P618" i="25" s="1"/>
  <c r="G615" i="25"/>
  <c r="N614" i="25"/>
  <c r="P614" i="25" s="1"/>
  <c r="J614" i="25"/>
  <c r="G613" i="25"/>
  <c r="N612" i="25"/>
  <c r="P612" i="25" s="1"/>
  <c r="J612" i="25"/>
  <c r="N611" i="25"/>
  <c r="P611" i="25" s="1"/>
  <c r="N610" i="25"/>
  <c r="P610" i="25" s="1"/>
  <c r="N609" i="25"/>
  <c r="P609" i="25" s="1"/>
  <c r="N608" i="25"/>
  <c r="P608" i="25" s="1"/>
  <c r="J608" i="25"/>
  <c r="N607" i="25"/>
  <c r="P607" i="25" s="1"/>
  <c r="J607" i="25"/>
  <c r="N606" i="25"/>
  <c r="P606" i="25" s="1"/>
  <c r="N605" i="25"/>
  <c r="P605" i="25" s="1"/>
  <c r="N604" i="25"/>
  <c r="P604" i="25" s="1"/>
  <c r="N603" i="25"/>
  <c r="P603" i="25" s="1"/>
  <c r="J603" i="25"/>
  <c r="N602" i="25"/>
  <c r="P602" i="25" s="1"/>
  <c r="N601" i="25"/>
  <c r="P601" i="25" s="1"/>
  <c r="N600" i="25"/>
  <c r="P600" i="25" s="1"/>
  <c r="N599" i="25"/>
  <c r="P599" i="25" s="1"/>
  <c r="J599" i="25"/>
  <c r="N598" i="25"/>
  <c r="P598" i="25" s="1"/>
  <c r="J598" i="25"/>
  <c r="G597" i="25"/>
  <c r="R596" i="25"/>
  <c r="N595" i="25"/>
  <c r="P595" i="25" s="1"/>
  <c r="G595" i="25"/>
  <c r="J595" i="25" s="1"/>
  <c r="N594" i="25"/>
  <c r="P594" i="25" s="1"/>
  <c r="J594" i="25"/>
  <c r="G592" i="25"/>
  <c r="N592" i="25" s="1"/>
  <c r="P592" i="25" s="1"/>
  <c r="N591" i="25"/>
  <c r="P591" i="25" s="1"/>
  <c r="J591" i="25"/>
  <c r="N590" i="25"/>
  <c r="P590" i="25" s="1"/>
  <c r="N589" i="25"/>
  <c r="P589" i="25" s="1"/>
  <c r="N588" i="25"/>
  <c r="P588" i="25" s="1"/>
  <c r="N587" i="25"/>
  <c r="P587" i="25" s="1"/>
  <c r="J587" i="25"/>
  <c r="N586" i="25"/>
  <c r="P586" i="25" s="1"/>
  <c r="J586" i="25"/>
  <c r="N585" i="25"/>
  <c r="P585" i="25" s="1"/>
  <c r="N584" i="25"/>
  <c r="P584" i="25" s="1"/>
  <c r="N583" i="25"/>
  <c r="P583" i="25" s="1"/>
  <c r="N582" i="25"/>
  <c r="P582" i="25" s="1"/>
  <c r="J582" i="25"/>
  <c r="N581" i="25"/>
  <c r="P581" i="25" s="1"/>
  <c r="J581" i="25"/>
  <c r="N580" i="25"/>
  <c r="P580" i="25" s="1"/>
  <c r="J580" i="25"/>
  <c r="N579" i="25"/>
  <c r="P579" i="25" s="1"/>
  <c r="N578" i="25"/>
  <c r="P578" i="25" s="1"/>
  <c r="N577" i="25"/>
  <c r="P577" i="25" s="1"/>
  <c r="N576" i="25"/>
  <c r="P576" i="25" s="1"/>
  <c r="J576" i="25"/>
  <c r="N575" i="25"/>
  <c r="P575" i="25" s="1"/>
  <c r="N574" i="25"/>
  <c r="P574" i="25" s="1"/>
  <c r="N573" i="25"/>
  <c r="P573" i="25" s="1"/>
  <c r="N572" i="25"/>
  <c r="P572" i="25" s="1"/>
  <c r="J572" i="25"/>
  <c r="N571" i="25"/>
  <c r="P571" i="25" s="1"/>
  <c r="J571" i="25"/>
  <c r="G570" i="25"/>
  <c r="N570" i="25" s="1"/>
  <c r="P570" i="25" s="1"/>
  <c r="G566" i="25"/>
  <c r="J566" i="25" s="1"/>
  <c r="N565" i="25"/>
  <c r="P565" i="25" s="1"/>
  <c r="J565" i="25"/>
  <c r="N563" i="25"/>
  <c r="P563" i="25" s="1"/>
  <c r="N562" i="25"/>
  <c r="P562" i="25" s="1"/>
  <c r="N561" i="25"/>
  <c r="P561" i="25" s="1"/>
  <c r="N560" i="25"/>
  <c r="P560" i="25" s="1"/>
  <c r="J560" i="25"/>
  <c r="N559" i="25"/>
  <c r="P559" i="25" s="1"/>
  <c r="J559" i="25"/>
  <c r="G558" i="25"/>
  <c r="N558" i="25" s="1"/>
  <c r="P558" i="25" s="1"/>
  <c r="N557" i="25"/>
  <c r="P557" i="25" s="1"/>
  <c r="N556" i="25"/>
  <c r="P556" i="25" s="1"/>
  <c r="N555" i="25"/>
  <c r="P555" i="25" s="1"/>
  <c r="P554" i="25"/>
  <c r="N554" i="25"/>
  <c r="J554" i="25"/>
  <c r="N553" i="25"/>
  <c r="P553" i="25" s="1"/>
  <c r="J553" i="25"/>
  <c r="G552" i="25"/>
  <c r="N552" i="25" s="1"/>
  <c r="P552" i="25" s="1"/>
  <c r="N551" i="25"/>
  <c r="P551" i="25" s="1"/>
  <c r="N550" i="25"/>
  <c r="P550" i="25" s="1"/>
  <c r="N549" i="25"/>
  <c r="P549" i="25" s="1"/>
  <c r="N548" i="25"/>
  <c r="P548" i="25" s="1"/>
  <c r="J548" i="25"/>
  <c r="S547" i="25"/>
  <c r="N547" i="25"/>
  <c r="P547" i="25" s="1"/>
  <c r="J547" i="25"/>
  <c r="G546" i="25"/>
  <c r="J546" i="25" s="1"/>
  <c r="N545" i="25"/>
  <c r="P545" i="25" s="1"/>
  <c r="N544" i="25"/>
  <c r="P544" i="25" s="1"/>
  <c r="N543" i="25"/>
  <c r="P543" i="25" s="1"/>
  <c r="N542" i="25"/>
  <c r="P542" i="25" s="1"/>
  <c r="J542" i="25"/>
  <c r="N541" i="25"/>
  <c r="P541" i="25" s="1"/>
  <c r="J541" i="25"/>
  <c r="N540" i="25"/>
  <c r="P540" i="25" s="1"/>
  <c r="J540" i="25"/>
  <c r="G537" i="25"/>
  <c r="J537" i="25" s="1"/>
  <c r="G533" i="25"/>
  <c r="N534" i="25" s="1"/>
  <c r="P534" i="25" s="1"/>
  <c r="G532" i="25"/>
  <c r="G528" i="25"/>
  <c r="N531" i="25" s="1"/>
  <c r="P531" i="25" s="1"/>
  <c r="N527" i="25"/>
  <c r="P527" i="25" s="1"/>
  <c r="J527" i="25"/>
  <c r="G527" i="25"/>
  <c r="G526" i="25"/>
  <c r="N526" i="25" s="1"/>
  <c r="P526" i="25" s="1"/>
  <c r="G522" i="25"/>
  <c r="J518" i="25"/>
  <c r="G518" i="25"/>
  <c r="N521" i="25" s="1"/>
  <c r="P521" i="25" s="1"/>
  <c r="G517" i="25"/>
  <c r="N517" i="25" s="1"/>
  <c r="P517" i="25" s="1"/>
  <c r="G512" i="25"/>
  <c r="N515" i="25" s="1"/>
  <c r="P515" i="25" s="1"/>
  <c r="G511" i="25"/>
  <c r="G506" i="25"/>
  <c r="N509" i="25" s="1"/>
  <c r="P509" i="25" s="1"/>
  <c r="G505" i="25"/>
  <c r="N505" i="25" s="1"/>
  <c r="P505" i="25" s="1"/>
  <c r="G500" i="25"/>
  <c r="N503" i="25" s="1"/>
  <c r="P503" i="25" s="1"/>
  <c r="G499" i="25"/>
  <c r="G494" i="25"/>
  <c r="N497" i="25" s="1"/>
  <c r="P497" i="25" s="1"/>
  <c r="G493" i="25"/>
  <c r="N493" i="25" s="1"/>
  <c r="P493" i="25" s="1"/>
  <c r="J492" i="25"/>
  <c r="G492" i="25"/>
  <c r="N492" i="25" s="1"/>
  <c r="P492" i="25" s="1"/>
  <c r="G490" i="25"/>
  <c r="N490" i="25" s="1"/>
  <c r="P490" i="25" s="1"/>
  <c r="N489" i="25"/>
  <c r="P489" i="25" s="1"/>
  <c r="J489" i="25"/>
  <c r="N488" i="25"/>
  <c r="P488" i="25" s="1"/>
  <c r="N487" i="25"/>
  <c r="P487" i="25" s="1"/>
  <c r="N486" i="25"/>
  <c r="P486" i="25" s="1"/>
  <c r="N485" i="25"/>
  <c r="P485" i="25" s="1"/>
  <c r="J485" i="25"/>
  <c r="N484" i="25"/>
  <c r="P484" i="25" s="1"/>
  <c r="J484" i="25"/>
  <c r="N483" i="25"/>
  <c r="P483" i="25" s="1"/>
  <c r="N482" i="25"/>
  <c r="P482" i="25" s="1"/>
  <c r="N481" i="25"/>
  <c r="P481" i="25" s="1"/>
  <c r="N480" i="25"/>
  <c r="P480" i="25" s="1"/>
  <c r="J480" i="25"/>
  <c r="N479" i="25"/>
  <c r="P479" i="25" s="1"/>
  <c r="J479" i="25"/>
  <c r="N478" i="25"/>
  <c r="P478" i="25" s="1"/>
  <c r="J478" i="25"/>
  <c r="N477" i="25"/>
  <c r="P477" i="25" s="1"/>
  <c r="N476" i="25"/>
  <c r="P476" i="25" s="1"/>
  <c r="N475" i="25"/>
  <c r="P475" i="25" s="1"/>
  <c r="N474" i="25"/>
  <c r="P474" i="25" s="1"/>
  <c r="J474" i="25"/>
  <c r="N473" i="25"/>
  <c r="P473" i="25" s="1"/>
  <c r="N472" i="25"/>
  <c r="P472" i="25" s="1"/>
  <c r="N471" i="25"/>
  <c r="P471" i="25" s="1"/>
  <c r="N470" i="25"/>
  <c r="P470" i="25" s="1"/>
  <c r="J470" i="25"/>
  <c r="N469" i="25"/>
  <c r="P469" i="25" s="1"/>
  <c r="J469" i="25"/>
  <c r="G468" i="25"/>
  <c r="J468" i="25" s="1"/>
  <c r="G464" i="25"/>
  <c r="N467" i="25" s="1"/>
  <c r="P467" i="25" s="1"/>
  <c r="N463" i="25"/>
  <c r="P463" i="25" s="1"/>
  <c r="J463" i="25"/>
  <c r="G462" i="25"/>
  <c r="N462" i="25" s="1"/>
  <c r="P462" i="25" s="1"/>
  <c r="N461" i="25"/>
  <c r="P461" i="25" s="1"/>
  <c r="N460" i="25"/>
  <c r="P460" i="25" s="1"/>
  <c r="N459" i="25"/>
  <c r="P459" i="25" s="1"/>
  <c r="P458" i="25"/>
  <c r="N458" i="25"/>
  <c r="J458" i="25"/>
  <c r="N457" i="25"/>
  <c r="P457" i="25" s="1"/>
  <c r="J457" i="25"/>
  <c r="G456" i="25"/>
  <c r="N455" i="25"/>
  <c r="P455" i="25" s="1"/>
  <c r="N454" i="25"/>
  <c r="P454" i="25" s="1"/>
  <c r="N453" i="25"/>
  <c r="P453" i="25" s="1"/>
  <c r="N452" i="25"/>
  <c r="P452" i="25" s="1"/>
  <c r="J452" i="25"/>
  <c r="N451" i="25"/>
  <c r="P451" i="25" s="1"/>
  <c r="J451" i="25"/>
  <c r="G450" i="25"/>
  <c r="N450" i="25" s="1"/>
  <c r="P450" i="25" s="1"/>
  <c r="N449" i="25"/>
  <c r="P449" i="25" s="1"/>
  <c r="N448" i="25"/>
  <c r="P448" i="25" s="1"/>
  <c r="N447" i="25"/>
  <c r="P447" i="25" s="1"/>
  <c r="N446" i="25"/>
  <c r="P446" i="25" s="1"/>
  <c r="J446" i="25"/>
  <c r="N445" i="25"/>
  <c r="P445" i="25" s="1"/>
  <c r="J445" i="25"/>
  <c r="N444" i="25"/>
  <c r="P444" i="25" s="1"/>
  <c r="J444" i="25"/>
  <c r="G441" i="25"/>
  <c r="G437" i="25"/>
  <c r="J437" i="25" s="1"/>
  <c r="G436" i="25"/>
  <c r="N436" i="25" s="1"/>
  <c r="P436" i="25" s="1"/>
  <c r="G432" i="25"/>
  <c r="J432" i="25" s="1"/>
  <c r="G431" i="25"/>
  <c r="J431" i="25" s="1"/>
  <c r="G430" i="25"/>
  <c r="J430" i="25" s="1"/>
  <c r="G426" i="25"/>
  <c r="G422" i="25"/>
  <c r="J422" i="25" s="1"/>
  <c r="G421" i="25"/>
  <c r="J421" i="25" s="1"/>
  <c r="G416" i="25"/>
  <c r="G415" i="25"/>
  <c r="N415" i="25" s="1"/>
  <c r="P415" i="25" s="1"/>
  <c r="G410" i="25"/>
  <c r="J410" i="25" s="1"/>
  <c r="G409" i="25"/>
  <c r="J409" i="25" s="1"/>
  <c r="G404" i="25"/>
  <c r="G403" i="25"/>
  <c r="N403" i="25" s="1"/>
  <c r="P403" i="25" s="1"/>
  <c r="G398" i="25"/>
  <c r="J398" i="25" s="1"/>
  <c r="G397" i="25"/>
  <c r="J397" i="25" s="1"/>
  <c r="G396" i="25"/>
  <c r="J396" i="25" s="1"/>
  <c r="G394" i="25"/>
  <c r="J394" i="25" s="1"/>
  <c r="N393" i="25"/>
  <c r="P393" i="25" s="1"/>
  <c r="J393" i="25"/>
  <c r="N392" i="25"/>
  <c r="P392" i="25" s="1"/>
  <c r="N391" i="25"/>
  <c r="P391" i="25" s="1"/>
  <c r="N390" i="25"/>
  <c r="P390" i="25" s="1"/>
  <c r="N389" i="25"/>
  <c r="P389" i="25" s="1"/>
  <c r="J389" i="25"/>
  <c r="N388" i="25"/>
  <c r="P388" i="25" s="1"/>
  <c r="J388" i="25"/>
  <c r="N387" i="25"/>
  <c r="P387" i="25" s="1"/>
  <c r="N386" i="25"/>
  <c r="P386" i="25" s="1"/>
  <c r="N385" i="25"/>
  <c r="P385" i="25" s="1"/>
  <c r="N384" i="25"/>
  <c r="P384" i="25" s="1"/>
  <c r="J384" i="25"/>
  <c r="N383" i="25"/>
  <c r="P383" i="25" s="1"/>
  <c r="J383" i="25"/>
  <c r="N382" i="25"/>
  <c r="P382" i="25" s="1"/>
  <c r="J382" i="25"/>
  <c r="N381" i="25"/>
  <c r="P381" i="25" s="1"/>
  <c r="N380" i="25"/>
  <c r="P380" i="25" s="1"/>
  <c r="N379" i="25"/>
  <c r="P379" i="25" s="1"/>
  <c r="N378" i="25"/>
  <c r="P378" i="25" s="1"/>
  <c r="J378" i="25"/>
  <c r="N377" i="25"/>
  <c r="P377" i="25" s="1"/>
  <c r="N376" i="25"/>
  <c r="P376" i="25" s="1"/>
  <c r="N375" i="25"/>
  <c r="P375" i="25" s="1"/>
  <c r="N374" i="25"/>
  <c r="P374" i="25" s="1"/>
  <c r="J374" i="25"/>
  <c r="N373" i="25"/>
  <c r="P373" i="25" s="1"/>
  <c r="J373" i="25"/>
  <c r="G372" i="25"/>
  <c r="G368" i="25"/>
  <c r="N367" i="25"/>
  <c r="P367" i="25" s="1"/>
  <c r="J367" i="25"/>
  <c r="G366" i="25"/>
  <c r="J366" i="25" s="1"/>
  <c r="N365" i="25"/>
  <c r="P365" i="25" s="1"/>
  <c r="N364" i="25"/>
  <c r="P364" i="25" s="1"/>
  <c r="N363" i="25"/>
  <c r="P363" i="25" s="1"/>
  <c r="N362" i="25"/>
  <c r="P362" i="25" s="1"/>
  <c r="J362" i="25"/>
  <c r="N361" i="25"/>
  <c r="P361" i="25" s="1"/>
  <c r="J361" i="25"/>
  <c r="N360" i="25"/>
  <c r="P360" i="25" s="1"/>
  <c r="G360" i="25"/>
  <c r="J360" i="25" s="1"/>
  <c r="N359" i="25"/>
  <c r="P359" i="25" s="1"/>
  <c r="N358" i="25"/>
  <c r="P358" i="25" s="1"/>
  <c r="N357" i="25"/>
  <c r="P357" i="25" s="1"/>
  <c r="N356" i="25"/>
  <c r="P356" i="25" s="1"/>
  <c r="J356" i="25"/>
  <c r="P355" i="25"/>
  <c r="N355" i="25"/>
  <c r="J355" i="25"/>
  <c r="G354" i="25"/>
  <c r="J354" i="25" s="1"/>
  <c r="N353" i="25"/>
  <c r="P353" i="25" s="1"/>
  <c r="N352" i="25"/>
  <c r="P352" i="25" s="1"/>
  <c r="N351" i="25"/>
  <c r="P351" i="25" s="1"/>
  <c r="N350" i="25"/>
  <c r="P350" i="25" s="1"/>
  <c r="J350" i="25"/>
  <c r="N349" i="25"/>
  <c r="P349" i="25" s="1"/>
  <c r="J349" i="25"/>
  <c r="N348" i="25"/>
  <c r="P348" i="25" s="1"/>
  <c r="J348" i="25"/>
  <c r="G346" i="25"/>
  <c r="N346" i="25" s="1"/>
  <c r="P346" i="25" s="1"/>
  <c r="N345" i="25"/>
  <c r="P345" i="25" s="1"/>
  <c r="J345" i="25"/>
  <c r="N344" i="25"/>
  <c r="P344" i="25" s="1"/>
  <c r="N343" i="25"/>
  <c r="P343" i="25" s="1"/>
  <c r="N342" i="25"/>
  <c r="P342" i="25" s="1"/>
  <c r="N341" i="25"/>
  <c r="P341" i="25" s="1"/>
  <c r="J341" i="25"/>
  <c r="N340" i="25"/>
  <c r="P340" i="25" s="1"/>
  <c r="J340" i="25"/>
  <c r="N339" i="25"/>
  <c r="P339" i="25" s="1"/>
  <c r="N338" i="25"/>
  <c r="P338" i="25" s="1"/>
  <c r="N337" i="25"/>
  <c r="P337" i="25" s="1"/>
  <c r="N336" i="25"/>
  <c r="P336" i="25" s="1"/>
  <c r="J336" i="25"/>
  <c r="N335" i="25"/>
  <c r="P335" i="25" s="1"/>
  <c r="J335" i="25"/>
  <c r="N334" i="25"/>
  <c r="P334" i="25" s="1"/>
  <c r="J334" i="25"/>
  <c r="N333" i="25"/>
  <c r="P333" i="25" s="1"/>
  <c r="N332" i="25"/>
  <c r="P332" i="25" s="1"/>
  <c r="N331" i="25"/>
  <c r="P331" i="25" s="1"/>
  <c r="N330" i="25"/>
  <c r="P330" i="25" s="1"/>
  <c r="J330" i="25"/>
  <c r="N329" i="25"/>
  <c r="P329" i="25" s="1"/>
  <c r="J329" i="25"/>
  <c r="N328" i="25"/>
  <c r="P328" i="25" s="1"/>
  <c r="N327" i="25"/>
  <c r="P327" i="25" s="1"/>
  <c r="N326" i="25"/>
  <c r="P326" i="25" s="1"/>
  <c r="N325" i="25"/>
  <c r="P325" i="25" s="1"/>
  <c r="J325" i="25"/>
  <c r="N324" i="25"/>
  <c r="P324" i="25" s="1"/>
  <c r="J324" i="25"/>
  <c r="G323" i="25"/>
  <c r="G319" i="25"/>
  <c r="N322" i="25" s="1"/>
  <c r="P322" i="25" s="1"/>
  <c r="N318" i="25"/>
  <c r="P318" i="25" s="1"/>
  <c r="J318" i="25"/>
  <c r="N316" i="25"/>
  <c r="P316" i="25" s="1"/>
  <c r="N315" i="25"/>
  <c r="P315" i="25" s="1"/>
  <c r="N314" i="25"/>
  <c r="P314" i="25" s="1"/>
  <c r="N313" i="25"/>
  <c r="P313" i="25" s="1"/>
  <c r="J313" i="25"/>
  <c r="N312" i="25"/>
  <c r="P312" i="25" s="1"/>
  <c r="J312" i="25"/>
  <c r="G311" i="25"/>
  <c r="N311" i="25" s="1"/>
  <c r="P311" i="25" s="1"/>
  <c r="N310" i="25"/>
  <c r="P310" i="25" s="1"/>
  <c r="N309" i="25"/>
  <c r="P309" i="25" s="1"/>
  <c r="N308" i="25"/>
  <c r="P308" i="25" s="1"/>
  <c r="N307" i="25"/>
  <c r="P307" i="25" s="1"/>
  <c r="J307" i="25"/>
  <c r="N306" i="25"/>
  <c r="P306" i="25" s="1"/>
  <c r="J306" i="25"/>
  <c r="N305" i="25"/>
  <c r="P305" i="25" s="1"/>
  <c r="G305" i="25"/>
  <c r="J305" i="25" s="1"/>
  <c r="N304" i="25"/>
  <c r="P304" i="25" s="1"/>
  <c r="N303" i="25"/>
  <c r="P303" i="25" s="1"/>
  <c r="N302" i="25"/>
  <c r="P302" i="25" s="1"/>
  <c r="N301" i="25"/>
  <c r="P301" i="25" s="1"/>
  <c r="J301" i="25"/>
  <c r="N300" i="25"/>
  <c r="P300" i="25" s="1"/>
  <c r="J300" i="25"/>
  <c r="N299" i="25"/>
  <c r="P299" i="25" s="1"/>
  <c r="J299" i="25"/>
  <c r="G297" i="25"/>
  <c r="N296" i="25"/>
  <c r="P296" i="25" s="1"/>
  <c r="J296" i="25"/>
  <c r="N295" i="25"/>
  <c r="P295" i="25" s="1"/>
  <c r="N294" i="25"/>
  <c r="P294" i="25" s="1"/>
  <c r="N293" i="25"/>
  <c r="P293" i="25" s="1"/>
  <c r="N292" i="25"/>
  <c r="P292" i="25" s="1"/>
  <c r="J292" i="25"/>
  <c r="N291" i="25"/>
  <c r="P291" i="25" s="1"/>
  <c r="J291" i="25"/>
  <c r="N290" i="25"/>
  <c r="P290" i="25" s="1"/>
  <c r="N289" i="25"/>
  <c r="P289" i="25" s="1"/>
  <c r="N288" i="25"/>
  <c r="P288" i="25" s="1"/>
  <c r="N287" i="25"/>
  <c r="P287" i="25" s="1"/>
  <c r="J287" i="25"/>
  <c r="N286" i="25"/>
  <c r="P286" i="25" s="1"/>
  <c r="J286" i="25"/>
  <c r="N285" i="25"/>
  <c r="P285" i="25" s="1"/>
  <c r="J285" i="25"/>
  <c r="N284" i="25"/>
  <c r="P284" i="25" s="1"/>
  <c r="N283" i="25"/>
  <c r="P283" i="25" s="1"/>
  <c r="N282" i="25"/>
  <c r="P282" i="25" s="1"/>
  <c r="N281" i="25"/>
  <c r="P281" i="25" s="1"/>
  <c r="J281" i="25"/>
  <c r="N280" i="25"/>
  <c r="P280" i="25" s="1"/>
  <c r="J280" i="25"/>
  <c r="G276" i="25"/>
  <c r="N279" i="25" s="1"/>
  <c r="P279" i="25" s="1"/>
  <c r="N275" i="25"/>
  <c r="P275" i="25" s="1"/>
  <c r="J275" i="25"/>
  <c r="N273" i="25"/>
  <c r="P273" i="25" s="1"/>
  <c r="N272" i="25"/>
  <c r="P272" i="25" s="1"/>
  <c r="N271" i="25"/>
  <c r="P271" i="25" s="1"/>
  <c r="N270" i="25"/>
  <c r="P270" i="25" s="1"/>
  <c r="J270" i="25"/>
  <c r="N269" i="25"/>
  <c r="P269" i="25" s="1"/>
  <c r="J269" i="25"/>
  <c r="G268" i="25"/>
  <c r="N268" i="25" s="1"/>
  <c r="P268" i="25" s="1"/>
  <c r="G264" i="25"/>
  <c r="N267" i="25" s="1"/>
  <c r="P267" i="25" s="1"/>
  <c r="N263" i="25"/>
  <c r="P263" i="25" s="1"/>
  <c r="J263" i="25"/>
  <c r="N261" i="25"/>
  <c r="P261" i="25" s="1"/>
  <c r="N260" i="25"/>
  <c r="P260" i="25" s="1"/>
  <c r="N259" i="25"/>
  <c r="P259" i="25" s="1"/>
  <c r="N258" i="25"/>
  <c r="P258" i="25" s="1"/>
  <c r="J258" i="25"/>
  <c r="N257" i="25"/>
  <c r="P257" i="25" s="1"/>
  <c r="J257" i="25"/>
  <c r="G256" i="25"/>
  <c r="N255" i="25"/>
  <c r="P255" i="25" s="1"/>
  <c r="N254" i="25"/>
  <c r="P254" i="25" s="1"/>
  <c r="N253" i="25"/>
  <c r="P253" i="25" s="1"/>
  <c r="N252" i="25"/>
  <c r="P252" i="25" s="1"/>
  <c r="J252" i="25"/>
  <c r="N251" i="25"/>
  <c r="P251" i="25" s="1"/>
  <c r="J251" i="25"/>
  <c r="G250" i="25"/>
  <c r="N250" i="25" s="1"/>
  <c r="P250" i="25" s="1"/>
  <c r="N249" i="25"/>
  <c r="P249" i="25" s="1"/>
  <c r="N248" i="25"/>
  <c r="P248" i="25" s="1"/>
  <c r="N247" i="25"/>
  <c r="P247" i="25" s="1"/>
  <c r="N246" i="25"/>
  <c r="P246" i="25" s="1"/>
  <c r="J246" i="25"/>
  <c r="N245" i="25"/>
  <c r="P245" i="25" s="1"/>
  <c r="J245" i="25"/>
  <c r="N244" i="25"/>
  <c r="P244" i="25" s="1"/>
  <c r="J244" i="25"/>
  <c r="N243" i="25"/>
  <c r="P243" i="25" s="1"/>
  <c r="N242" i="25"/>
  <c r="P242" i="25" s="1"/>
  <c r="N241" i="25"/>
  <c r="P241" i="25" s="1"/>
  <c r="N240" i="25"/>
  <c r="P240" i="25" s="1"/>
  <c r="J240" i="25"/>
  <c r="N239" i="25"/>
  <c r="P239" i="25" s="1"/>
  <c r="J239" i="25"/>
  <c r="N238" i="25"/>
  <c r="P238" i="25" s="1"/>
  <c r="J238" i="25"/>
  <c r="N237" i="25"/>
  <c r="P237" i="25" s="1"/>
  <c r="N236" i="25"/>
  <c r="P236" i="25" s="1"/>
  <c r="P235" i="25"/>
  <c r="N235" i="25"/>
  <c r="N234" i="25"/>
  <c r="P234" i="25" s="1"/>
  <c r="J234" i="25"/>
  <c r="N233" i="25"/>
  <c r="P233" i="25" s="1"/>
  <c r="J233" i="25"/>
  <c r="G232" i="25"/>
  <c r="N232" i="25" s="1"/>
  <c r="P232" i="25" s="1"/>
  <c r="N231" i="25"/>
  <c r="P231" i="25" s="1"/>
  <c r="N230" i="25"/>
  <c r="P230" i="25" s="1"/>
  <c r="N229" i="25"/>
  <c r="P229" i="25" s="1"/>
  <c r="N228" i="25"/>
  <c r="P228" i="25" s="1"/>
  <c r="J228" i="25"/>
  <c r="P227" i="25"/>
  <c r="N227" i="25"/>
  <c r="J227" i="25"/>
  <c r="N226" i="25"/>
  <c r="P226" i="25" s="1"/>
  <c r="J226" i="25"/>
  <c r="M225" i="25"/>
  <c r="G224" i="25"/>
  <c r="N224" i="25" s="1"/>
  <c r="P224" i="25" s="1"/>
  <c r="G223" i="25"/>
  <c r="N223" i="25" s="1"/>
  <c r="P223" i="25" s="1"/>
  <c r="N222" i="25"/>
  <c r="P222" i="25" s="1"/>
  <c r="N221" i="25"/>
  <c r="P221" i="25" s="1"/>
  <c r="N220" i="25"/>
  <c r="P220" i="25" s="1"/>
  <c r="N219" i="25"/>
  <c r="P219" i="25" s="1"/>
  <c r="J219" i="25"/>
  <c r="N218" i="25"/>
  <c r="P218" i="25" s="1"/>
  <c r="J218" i="25"/>
  <c r="G217" i="25"/>
  <c r="N217" i="25" s="1"/>
  <c r="P217" i="25" s="1"/>
  <c r="N216" i="25"/>
  <c r="P216" i="25" s="1"/>
  <c r="N215" i="25"/>
  <c r="P215" i="25" s="1"/>
  <c r="N214" i="25"/>
  <c r="P214" i="25" s="1"/>
  <c r="N213" i="25"/>
  <c r="P213" i="25" s="1"/>
  <c r="J213" i="25"/>
  <c r="N212" i="25"/>
  <c r="P212" i="25" s="1"/>
  <c r="J212" i="25"/>
  <c r="G211" i="25"/>
  <c r="N211" i="25" s="1"/>
  <c r="P211" i="25" s="1"/>
  <c r="N210" i="25"/>
  <c r="P210" i="25" s="1"/>
  <c r="N209" i="25"/>
  <c r="P209" i="25" s="1"/>
  <c r="N208" i="25"/>
  <c r="P208" i="25" s="1"/>
  <c r="N207" i="25"/>
  <c r="P207" i="25" s="1"/>
  <c r="J207" i="25"/>
  <c r="N206" i="25"/>
  <c r="P206" i="25" s="1"/>
  <c r="J206" i="25"/>
  <c r="N205" i="25"/>
  <c r="P205" i="25" s="1"/>
  <c r="J205" i="25"/>
  <c r="G203" i="25"/>
  <c r="J203" i="25" s="1"/>
  <c r="N202" i="25"/>
  <c r="P202" i="25" s="1"/>
  <c r="J202" i="25"/>
  <c r="S201" i="25"/>
  <c r="N201" i="25"/>
  <c r="P201" i="25" s="1"/>
  <c r="S200" i="25"/>
  <c r="N200" i="25"/>
  <c r="P200" i="25" s="1"/>
  <c r="N199" i="25"/>
  <c r="P199" i="25" s="1"/>
  <c r="N198" i="25"/>
  <c r="P198" i="25" s="1"/>
  <c r="J198" i="25"/>
  <c r="N197" i="25"/>
  <c r="P197" i="25" s="1"/>
  <c r="J197" i="25"/>
  <c r="N196" i="25"/>
  <c r="P196" i="25" s="1"/>
  <c r="N195" i="25"/>
  <c r="P195" i="25" s="1"/>
  <c r="N194" i="25"/>
  <c r="P194" i="25" s="1"/>
  <c r="N193" i="25"/>
  <c r="P193" i="25" s="1"/>
  <c r="J193" i="25"/>
  <c r="N192" i="25"/>
  <c r="P192" i="25" s="1"/>
  <c r="J192" i="25"/>
  <c r="P191" i="25"/>
  <c r="N191" i="25"/>
  <c r="J191" i="25"/>
  <c r="N190" i="25"/>
  <c r="P190" i="25" s="1"/>
  <c r="N189" i="25"/>
  <c r="P189" i="25" s="1"/>
  <c r="N188" i="25"/>
  <c r="P188" i="25" s="1"/>
  <c r="N187" i="25"/>
  <c r="P187" i="25" s="1"/>
  <c r="J187" i="25"/>
  <c r="P186" i="25"/>
  <c r="N186" i="25"/>
  <c r="J186" i="25"/>
  <c r="N185" i="25"/>
  <c r="P185" i="25" s="1"/>
  <c r="N184" i="25"/>
  <c r="P184" i="25" s="1"/>
  <c r="N183" i="25"/>
  <c r="P183" i="25" s="1"/>
  <c r="N182" i="25"/>
  <c r="P182" i="25" s="1"/>
  <c r="J182" i="25"/>
  <c r="P181" i="25"/>
  <c r="N181" i="25"/>
  <c r="J181" i="25"/>
  <c r="G180" i="25"/>
  <c r="J180" i="25" s="1"/>
  <c r="N179" i="25"/>
  <c r="P179" i="25" s="1"/>
  <c r="N178" i="25"/>
  <c r="P178" i="25" s="1"/>
  <c r="N177" i="25"/>
  <c r="P177" i="25" s="1"/>
  <c r="N176" i="25"/>
  <c r="P176" i="25" s="1"/>
  <c r="J176" i="25"/>
  <c r="N175" i="25"/>
  <c r="P175" i="25" s="1"/>
  <c r="J175" i="25"/>
  <c r="G174" i="25"/>
  <c r="J174" i="25" s="1"/>
  <c r="N173" i="25"/>
  <c r="P173" i="25" s="1"/>
  <c r="N172" i="25"/>
  <c r="P172" i="25" s="1"/>
  <c r="N171" i="25"/>
  <c r="P171" i="25" s="1"/>
  <c r="N170" i="25"/>
  <c r="P170" i="25" s="1"/>
  <c r="J170" i="25"/>
  <c r="N169" i="25"/>
  <c r="P169" i="25" s="1"/>
  <c r="J169" i="25"/>
  <c r="G168" i="25"/>
  <c r="J168" i="25" s="1"/>
  <c r="N167" i="25"/>
  <c r="P167" i="25" s="1"/>
  <c r="N166" i="25"/>
  <c r="P166" i="25" s="1"/>
  <c r="N165" i="25"/>
  <c r="P165" i="25" s="1"/>
  <c r="N164" i="25"/>
  <c r="P164" i="25" s="1"/>
  <c r="J164" i="25"/>
  <c r="N163" i="25"/>
  <c r="P163" i="25" s="1"/>
  <c r="J163" i="25"/>
  <c r="G162" i="25"/>
  <c r="J162" i="25" s="1"/>
  <c r="N161" i="25"/>
  <c r="P161" i="25" s="1"/>
  <c r="N160" i="25"/>
  <c r="P160" i="25" s="1"/>
  <c r="N159" i="25"/>
  <c r="P159" i="25" s="1"/>
  <c r="N158" i="25"/>
  <c r="P158" i="25" s="1"/>
  <c r="J158" i="25"/>
  <c r="N157" i="25"/>
  <c r="P157" i="25" s="1"/>
  <c r="J157" i="25"/>
  <c r="G156" i="25"/>
  <c r="J156" i="25" s="1"/>
  <c r="N155" i="25"/>
  <c r="P155" i="25" s="1"/>
  <c r="N154" i="25"/>
  <c r="P154" i="25" s="1"/>
  <c r="N153" i="25"/>
  <c r="P153" i="25" s="1"/>
  <c r="N152" i="25"/>
  <c r="P152" i="25" s="1"/>
  <c r="J152" i="25"/>
  <c r="N151" i="25"/>
  <c r="P151" i="25" s="1"/>
  <c r="J151" i="25"/>
  <c r="G150" i="25"/>
  <c r="J150" i="25" s="1"/>
  <c r="N149" i="25"/>
  <c r="P149" i="25" s="1"/>
  <c r="N148" i="25"/>
  <c r="P148" i="25" s="1"/>
  <c r="N147" i="25"/>
  <c r="P147" i="25" s="1"/>
  <c r="N146" i="25"/>
  <c r="P146" i="25" s="1"/>
  <c r="J146" i="25"/>
  <c r="N145" i="25"/>
  <c r="P145" i="25" s="1"/>
  <c r="J145" i="25"/>
  <c r="G144" i="25"/>
  <c r="J144" i="25" s="1"/>
  <c r="N143" i="25"/>
  <c r="P143" i="25" s="1"/>
  <c r="N142" i="25"/>
  <c r="P142" i="25" s="1"/>
  <c r="N141" i="25"/>
  <c r="P141" i="25" s="1"/>
  <c r="N140" i="25"/>
  <c r="P140" i="25" s="1"/>
  <c r="J140" i="25"/>
  <c r="N139" i="25"/>
  <c r="P139" i="25" s="1"/>
  <c r="J139" i="25"/>
  <c r="N138" i="25"/>
  <c r="P138" i="25" s="1"/>
  <c r="J138" i="25"/>
  <c r="N137" i="25"/>
  <c r="P137" i="25" s="1"/>
  <c r="J137" i="25"/>
  <c r="N136" i="25"/>
  <c r="P136" i="25" s="1"/>
  <c r="N135" i="25"/>
  <c r="P135" i="25" s="1"/>
  <c r="J135" i="25"/>
  <c r="N134" i="25"/>
  <c r="P134" i="25" s="1"/>
  <c r="N133" i="25"/>
  <c r="P133" i="25" s="1"/>
  <c r="N132" i="25"/>
  <c r="P132" i="25" s="1"/>
  <c r="N131" i="25"/>
  <c r="P131" i="25" s="1"/>
  <c r="J131" i="25"/>
  <c r="G130" i="25"/>
  <c r="J130" i="25" s="1"/>
  <c r="N128" i="25"/>
  <c r="P128" i="25" s="1"/>
  <c r="N127" i="25"/>
  <c r="P127" i="25" s="1"/>
  <c r="J127" i="25"/>
  <c r="N126" i="25"/>
  <c r="P126" i="25" s="1"/>
  <c r="J126" i="25"/>
  <c r="N125" i="25"/>
  <c r="P125" i="25" s="1"/>
  <c r="J125" i="25"/>
  <c r="N124" i="25"/>
  <c r="P124" i="25" s="1"/>
  <c r="J124" i="25"/>
  <c r="N123" i="25"/>
  <c r="P123" i="25" s="1"/>
  <c r="N122" i="25"/>
  <c r="P122" i="25" s="1"/>
  <c r="J122" i="25"/>
  <c r="G118" i="25"/>
  <c r="N120" i="25" s="1"/>
  <c r="P120" i="25" s="1"/>
  <c r="P117" i="25"/>
  <c r="N117" i="25"/>
  <c r="J117" i="25"/>
  <c r="G113" i="25"/>
  <c r="N114" i="25" s="1"/>
  <c r="P114" i="25" s="1"/>
  <c r="N112" i="25"/>
  <c r="P112" i="25" s="1"/>
  <c r="J112" i="25"/>
  <c r="G108" i="25"/>
  <c r="N111" i="25" s="1"/>
  <c r="P111" i="25" s="1"/>
  <c r="N107" i="25"/>
  <c r="P107" i="25" s="1"/>
  <c r="J107" i="25"/>
  <c r="G103" i="25"/>
  <c r="J103" i="25" s="1"/>
  <c r="N102" i="25"/>
  <c r="P102" i="25" s="1"/>
  <c r="J102" i="25"/>
  <c r="G101" i="25"/>
  <c r="N101" i="25" s="1"/>
  <c r="P101" i="25" s="1"/>
  <c r="M100" i="25"/>
  <c r="G100" i="25"/>
  <c r="J100" i="25" s="1"/>
  <c r="N99" i="25"/>
  <c r="P99" i="25" s="1"/>
  <c r="N98" i="25"/>
  <c r="P98" i="25" s="1"/>
  <c r="N97" i="25"/>
  <c r="P97" i="25" s="1"/>
  <c r="N96" i="25"/>
  <c r="P96" i="25" s="1"/>
  <c r="J96" i="25"/>
  <c r="N95" i="25"/>
  <c r="P95" i="25" s="1"/>
  <c r="J95" i="25"/>
  <c r="N94" i="25"/>
  <c r="P94" i="25" s="1"/>
  <c r="N93" i="25"/>
  <c r="P93" i="25" s="1"/>
  <c r="G92" i="25"/>
  <c r="J92" i="25" s="1"/>
  <c r="M91" i="25"/>
  <c r="G91" i="25"/>
  <c r="J91" i="25" s="1"/>
  <c r="N90" i="25"/>
  <c r="P90" i="25" s="1"/>
  <c r="N89" i="25"/>
  <c r="P89" i="25" s="1"/>
  <c r="N88" i="25"/>
  <c r="P88" i="25" s="1"/>
  <c r="N87" i="25"/>
  <c r="P87" i="25" s="1"/>
  <c r="J87" i="25"/>
  <c r="N86" i="25"/>
  <c r="P86" i="25" s="1"/>
  <c r="J86" i="25"/>
  <c r="N85" i="25"/>
  <c r="P85" i="25" s="1"/>
  <c r="N84" i="25"/>
  <c r="P84" i="25" s="1"/>
  <c r="G83" i="25"/>
  <c r="N83" i="25" s="1"/>
  <c r="P83" i="25" s="1"/>
  <c r="M82" i="25"/>
  <c r="G82" i="25"/>
  <c r="N81" i="25"/>
  <c r="P81" i="25" s="1"/>
  <c r="N80" i="25"/>
  <c r="P80" i="25" s="1"/>
  <c r="N79" i="25"/>
  <c r="P79" i="25" s="1"/>
  <c r="N78" i="25"/>
  <c r="P78" i="25" s="1"/>
  <c r="J78" i="25"/>
  <c r="N77" i="25"/>
  <c r="P77" i="25" s="1"/>
  <c r="J77" i="25"/>
  <c r="N76" i="25"/>
  <c r="P76" i="25" s="1"/>
  <c r="N75" i="25"/>
  <c r="P75" i="25" s="1"/>
  <c r="M73" i="25"/>
  <c r="G69" i="25"/>
  <c r="G68" i="25"/>
  <c r="N66" i="25"/>
  <c r="P66" i="25" s="1"/>
  <c r="G66" i="25"/>
  <c r="N67" i="25" s="1"/>
  <c r="P67" i="25" s="1"/>
  <c r="G65" i="25"/>
  <c r="N65" i="25" s="1"/>
  <c r="P65" i="25" s="1"/>
  <c r="M64" i="25"/>
  <c r="G64" i="25"/>
  <c r="J64" i="25" s="1"/>
  <c r="N63" i="25"/>
  <c r="P63" i="25" s="1"/>
  <c r="N62" i="25"/>
  <c r="P62" i="25" s="1"/>
  <c r="N61" i="25"/>
  <c r="P61" i="25" s="1"/>
  <c r="N60" i="25"/>
  <c r="P60" i="25" s="1"/>
  <c r="J60" i="25"/>
  <c r="N59" i="25"/>
  <c r="P59" i="25" s="1"/>
  <c r="J59" i="25"/>
  <c r="N58" i="25"/>
  <c r="P58" i="25" s="1"/>
  <c r="N57" i="25"/>
  <c r="P57" i="25" s="1"/>
  <c r="G56" i="25"/>
  <c r="N56" i="25" s="1"/>
  <c r="P56" i="25" s="1"/>
  <c r="M55" i="25"/>
  <c r="G55" i="25"/>
  <c r="J55" i="25" s="1"/>
  <c r="N54" i="25"/>
  <c r="P54" i="25" s="1"/>
  <c r="N53" i="25"/>
  <c r="P53" i="25" s="1"/>
  <c r="N52" i="25"/>
  <c r="P52" i="25" s="1"/>
  <c r="N51" i="25"/>
  <c r="P51" i="25" s="1"/>
  <c r="J51" i="25"/>
  <c r="N50" i="25"/>
  <c r="P50" i="25" s="1"/>
  <c r="J50" i="25"/>
  <c r="N49" i="25"/>
  <c r="P49" i="25" s="1"/>
  <c r="N48" i="25"/>
  <c r="P48" i="25" s="1"/>
  <c r="N47" i="25"/>
  <c r="P47" i="25" s="1"/>
  <c r="N46" i="25"/>
  <c r="P46" i="25" s="1"/>
  <c r="J46" i="25"/>
  <c r="N45" i="25"/>
  <c r="P45" i="25" s="1"/>
  <c r="J45" i="25"/>
  <c r="N44" i="25"/>
  <c r="P44" i="25" s="1"/>
  <c r="N43" i="25"/>
  <c r="P43" i="25" s="1"/>
  <c r="N42" i="25"/>
  <c r="P42" i="25" s="1"/>
  <c r="N41" i="25"/>
  <c r="P41" i="25" s="1"/>
  <c r="J41" i="25"/>
  <c r="N40" i="25"/>
  <c r="P40" i="25" s="1"/>
  <c r="J40" i="25"/>
  <c r="N39" i="25"/>
  <c r="P39" i="25" s="1"/>
  <c r="N38" i="25"/>
  <c r="P38" i="25" s="1"/>
  <c r="N37" i="25"/>
  <c r="P37" i="25" s="1"/>
  <c r="N36" i="25"/>
  <c r="P36" i="25" s="1"/>
  <c r="J36" i="25"/>
  <c r="N35" i="25"/>
  <c r="P35" i="25" s="1"/>
  <c r="J35" i="25"/>
  <c r="N34" i="25"/>
  <c r="P34" i="25" s="1"/>
  <c r="N33" i="25"/>
  <c r="P33" i="25" s="1"/>
  <c r="N32" i="25"/>
  <c r="P32" i="25" s="1"/>
  <c r="N31" i="25"/>
  <c r="P31" i="25" s="1"/>
  <c r="J31" i="25"/>
  <c r="N30" i="25"/>
  <c r="P30" i="25" s="1"/>
  <c r="J30" i="25"/>
  <c r="G26" i="25"/>
  <c r="N27" i="25" s="1"/>
  <c r="P27" i="25" s="1"/>
  <c r="G25" i="25"/>
  <c r="N25" i="25" s="1"/>
  <c r="P25" i="25" s="1"/>
  <c r="N24" i="25"/>
  <c r="P24" i="25" s="1"/>
  <c r="N23" i="25"/>
  <c r="P23" i="25" s="1"/>
  <c r="J23" i="25"/>
  <c r="N22" i="25"/>
  <c r="P22" i="25" s="1"/>
  <c r="N21" i="25"/>
  <c r="P21" i="25" s="1"/>
  <c r="N20" i="25"/>
  <c r="P20" i="25" s="1"/>
  <c r="N19" i="25"/>
  <c r="P19" i="25" s="1"/>
  <c r="J19" i="25"/>
  <c r="G18" i="25"/>
  <c r="P17" i="25"/>
  <c r="N17" i="25"/>
  <c r="J17" i="25"/>
  <c r="N36" i="24"/>
  <c r="N19" i="24"/>
  <c r="N29" i="24"/>
  <c r="N30" i="24"/>
  <c r="N637" i="24"/>
  <c r="P637" i="24" s="1"/>
  <c r="N636" i="24"/>
  <c r="P636" i="24" s="1"/>
  <c r="N635" i="24"/>
  <c r="P635" i="24" s="1"/>
  <c r="N634" i="24"/>
  <c r="P634" i="24" s="1"/>
  <c r="J634" i="24"/>
  <c r="G633" i="24"/>
  <c r="N633" i="24" s="1"/>
  <c r="P633" i="24" s="1"/>
  <c r="G630" i="24"/>
  <c r="N630" i="24" s="1"/>
  <c r="N629" i="24"/>
  <c r="P629" i="24" s="1"/>
  <c r="J629" i="24"/>
  <c r="G628" i="24"/>
  <c r="N627" i="24"/>
  <c r="P627" i="24" s="1"/>
  <c r="J627" i="24"/>
  <c r="N626" i="24"/>
  <c r="P626" i="24" s="1"/>
  <c r="N625" i="24"/>
  <c r="P625" i="24" s="1"/>
  <c r="N624" i="24"/>
  <c r="P624" i="24" s="1"/>
  <c r="N623" i="24"/>
  <c r="P623" i="24" s="1"/>
  <c r="J623" i="24"/>
  <c r="N622" i="24"/>
  <c r="P622" i="24" s="1"/>
  <c r="J622" i="24"/>
  <c r="N621" i="24"/>
  <c r="P621" i="24" s="1"/>
  <c r="N620" i="24"/>
  <c r="P620" i="24" s="1"/>
  <c r="N619" i="24"/>
  <c r="P619" i="24" s="1"/>
  <c r="N618" i="24"/>
  <c r="P618" i="24" s="1"/>
  <c r="J618" i="24"/>
  <c r="P617" i="24"/>
  <c r="N617" i="24"/>
  <c r="N616" i="24"/>
  <c r="P616" i="24" s="1"/>
  <c r="N615" i="24"/>
  <c r="P615" i="24" s="1"/>
  <c r="N614" i="24"/>
  <c r="P614" i="24" s="1"/>
  <c r="J614" i="24"/>
  <c r="N613" i="24"/>
  <c r="P613" i="24" s="1"/>
  <c r="J613" i="24"/>
  <c r="G612" i="24"/>
  <c r="R611" i="24"/>
  <c r="N632" i="24" s="1"/>
  <c r="P632" i="24" s="1"/>
  <c r="G610" i="24"/>
  <c r="J610" i="24" s="1"/>
  <c r="N609" i="24"/>
  <c r="P609" i="24" s="1"/>
  <c r="J609" i="24"/>
  <c r="N607" i="24"/>
  <c r="P607" i="24" s="1"/>
  <c r="J607" i="24"/>
  <c r="G607" i="24"/>
  <c r="N606" i="24"/>
  <c r="P606" i="24" s="1"/>
  <c r="J606" i="24"/>
  <c r="N605" i="24"/>
  <c r="P605" i="24" s="1"/>
  <c r="N604" i="24"/>
  <c r="P604" i="24" s="1"/>
  <c r="N603" i="24"/>
  <c r="P603" i="24" s="1"/>
  <c r="N602" i="24"/>
  <c r="P602" i="24" s="1"/>
  <c r="J602" i="24"/>
  <c r="N601" i="24"/>
  <c r="P601" i="24" s="1"/>
  <c r="J601" i="24"/>
  <c r="N600" i="24"/>
  <c r="P600" i="24" s="1"/>
  <c r="P599" i="24"/>
  <c r="N599" i="24"/>
  <c r="N598" i="24"/>
  <c r="P598" i="24" s="1"/>
  <c r="N597" i="24"/>
  <c r="P597" i="24" s="1"/>
  <c r="J597" i="24"/>
  <c r="N596" i="24"/>
  <c r="P596" i="24" s="1"/>
  <c r="J596" i="24"/>
  <c r="N595" i="24"/>
  <c r="P595" i="24" s="1"/>
  <c r="J595" i="24"/>
  <c r="N594" i="24"/>
  <c r="P594" i="24" s="1"/>
  <c r="N593" i="24"/>
  <c r="P593" i="24" s="1"/>
  <c r="P592" i="24"/>
  <c r="N592" i="24"/>
  <c r="N591" i="24"/>
  <c r="P591" i="24" s="1"/>
  <c r="J591" i="24"/>
  <c r="N590" i="24"/>
  <c r="P590" i="24" s="1"/>
  <c r="N589" i="24"/>
  <c r="P589" i="24" s="1"/>
  <c r="N588" i="24"/>
  <c r="P588" i="24" s="1"/>
  <c r="N587" i="24"/>
  <c r="P587" i="24" s="1"/>
  <c r="J587" i="24"/>
  <c r="N586" i="24"/>
  <c r="P586" i="24" s="1"/>
  <c r="J586" i="24"/>
  <c r="G585" i="24"/>
  <c r="N585" i="24" s="1"/>
  <c r="P585" i="24" s="1"/>
  <c r="N583" i="24"/>
  <c r="P583" i="24" s="1"/>
  <c r="N581" i="24"/>
  <c r="P581" i="24" s="1"/>
  <c r="G581" i="24"/>
  <c r="J581" i="24" s="1"/>
  <c r="N580" i="24"/>
  <c r="P580" i="24" s="1"/>
  <c r="J580" i="24"/>
  <c r="N579" i="24"/>
  <c r="P579" i="24" s="1"/>
  <c r="G579" i="24"/>
  <c r="J579" i="24" s="1"/>
  <c r="N578" i="24"/>
  <c r="P578" i="24" s="1"/>
  <c r="P577" i="24"/>
  <c r="N577" i="24"/>
  <c r="N576" i="24"/>
  <c r="P576" i="24" s="1"/>
  <c r="N575" i="24"/>
  <c r="P575" i="24" s="1"/>
  <c r="J575" i="24"/>
  <c r="N574" i="24"/>
  <c r="P574" i="24" s="1"/>
  <c r="J574" i="24"/>
  <c r="N573" i="24"/>
  <c r="P573" i="24" s="1"/>
  <c r="G573" i="24"/>
  <c r="J573" i="24" s="1"/>
  <c r="N572" i="24"/>
  <c r="P572" i="24" s="1"/>
  <c r="P571" i="24"/>
  <c r="N571" i="24"/>
  <c r="N570" i="24"/>
  <c r="P570" i="24" s="1"/>
  <c r="N569" i="24"/>
  <c r="P569" i="24" s="1"/>
  <c r="J569" i="24"/>
  <c r="N568" i="24"/>
  <c r="P568" i="24" s="1"/>
  <c r="J568" i="24"/>
  <c r="N567" i="24"/>
  <c r="P567" i="24" s="1"/>
  <c r="G567" i="24"/>
  <c r="J567" i="24" s="1"/>
  <c r="N566" i="24"/>
  <c r="P566" i="24" s="1"/>
  <c r="P565" i="24"/>
  <c r="N565" i="24"/>
  <c r="N564" i="24"/>
  <c r="P564" i="24" s="1"/>
  <c r="N563" i="24"/>
  <c r="P563" i="24" s="1"/>
  <c r="J563" i="24"/>
  <c r="S562" i="24"/>
  <c r="N562" i="24"/>
  <c r="P562" i="24" s="1"/>
  <c r="J562" i="24"/>
  <c r="N561" i="24"/>
  <c r="P561" i="24" s="1"/>
  <c r="J561" i="24"/>
  <c r="G561" i="24"/>
  <c r="N560" i="24"/>
  <c r="P560" i="24" s="1"/>
  <c r="P559" i="24"/>
  <c r="N559" i="24"/>
  <c r="N558" i="24"/>
  <c r="P558" i="24" s="1"/>
  <c r="P557" i="24"/>
  <c r="N557" i="24"/>
  <c r="J557" i="24"/>
  <c r="P556" i="24"/>
  <c r="N556" i="24"/>
  <c r="J556" i="24"/>
  <c r="N555" i="24"/>
  <c r="P555" i="24" s="1"/>
  <c r="J555" i="24"/>
  <c r="G552" i="24"/>
  <c r="N552" i="24" s="1"/>
  <c r="P552" i="24" s="1"/>
  <c r="G548" i="24"/>
  <c r="G547" i="24"/>
  <c r="N545" i="24"/>
  <c r="P545" i="24" s="1"/>
  <c r="N543" i="24"/>
  <c r="P543" i="24" s="1"/>
  <c r="J543" i="24"/>
  <c r="G543" i="24"/>
  <c r="N546" i="24" s="1"/>
  <c r="P546" i="24" s="1"/>
  <c r="N542" i="24"/>
  <c r="P542" i="24" s="1"/>
  <c r="J542" i="24"/>
  <c r="G542" i="24"/>
  <c r="G541" i="24"/>
  <c r="N541" i="24" s="1"/>
  <c r="P541" i="24" s="1"/>
  <c r="N538" i="24"/>
  <c r="P538" i="24" s="1"/>
  <c r="G537" i="24"/>
  <c r="N535" i="24"/>
  <c r="P535" i="24" s="1"/>
  <c r="N533" i="24"/>
  <c r="P533" i="24" s="1"/>
  <c r="J533" i="24"/>
  <c r="G533" i="24"/>
  <c r="N536" i="24" s="1"/>
  <c r="P536" i="24" s="1"/>
  <c r="N532" i="24"/>
  <c r="P532" i="24" s="1"/>
  <c r="J532" i="24"/>
  <c r="G532" i="24"/>
  <c r="N528" i="24"/>
  <c r="P528" i="24" s="1"/>
  <c r="G527" i="24"/>
  <c r="G526" i="24"/>
  <c r="G525" i="24" s="1"/>
  <c r="N523" i="24"/>
  <c r="P523" i="24" s="1"/>
  <c r="N521" i="24"/>
  <c r="P521" i="24" s="1"/>
  <c r="J521" i="24"/>
  <c r="G521" i="24"/>
  <c r="N524" i="24" s="1"/>
  <c r="P524" i="24" s="1"/>
  <c r="G520" i="24"/>
  <c r="N520" i="24" s="1"/>
  <c r="P520" i="24" s="1"/>
  <c r="N516" i="24"/>
  <c r="P516" i="24" s="1"/>
  <c r="G515" i="24"/>
  <c r="G514" i="24"/>
  <c r="N511" i="24"/>
  <c r="P511" i="24" s="1"/>
  <c r="N509" i="24"/>
  <c r="P509" i="24" s="1"/>
  <c r="J509" i="24"/>
  <c r="G509" i="24"/>
  <c r="N512" i="24" s="1"/>
  <c r="P512" i="24" s="1"/>
  <c r="G508" i="24"/>
  <c r="N508" i="24" s="1"/>
  <c r="P508" i="24" s="1"/>
  <c r="N507" i="24"/>
  <c r="P507" i="24" s="1"/>
  <c r="J507" i="24"/>
  <c r="G507" i="24"/>
  <c r="N505" i="24"/>
  <c r="P505" i="24" s="1"/>
  <c r="J505" i="24"/>
  <c r="G505" i="24"/>
  <c r="N504" i="24"/>
  <c r="P504" i="24" s="1"/>
  <c r="J504" i="24"/>
  <c r="P503" i="24"/>
  <c r="N503" i="24"/>
  <c r="N502" i="24"/>
  <c r="P502" i="24" s="1"/>
  <c r="N501" i="24"/>
  <c r="P501" i="24" s="1"/>
  <c r="N500" i="24"/>
  <c r="P500" i="24" s="1"/>
  <c r="J500" i="24"/>
  <c r="N499" i="24"/>
  <c r="P499" i="24" s="1"/>
  <c r="J499" i="24"/>
  <c r="N498" i="24"/>
  <c r="P498" i="24" s="1"/>
  <c r="N497" i="24"/>
  <c r="P497" i="24" s="1"/>
  <c r="P496" i="24"/>
  <c r="N496" i="24"/>
  <c r="N495" i="24"/>
  <c r="P495" i="24" s="1"/>
  <c r="J495" i="24"/>
  <c r="N494" i="24"/>
  <c r="P494" i="24" s="1"/>
  <c r="J494" i="24"/>
  <c r="N493" i="24"/>
  <c r="P493" i="24" s="1"/>
  <c r="J493" i="24"/>
  <c r="N492" i="24"/>
  <c r="P492" i="24" s="1"/>
  <c r="N491" i="24"/>
  <c r="P491" i="24" s="1"/>
  <c r="P490" i="24"/>
  <c r="N490" i="24"/>
  <c r="N489" i="24"/>
  <c r="P489" i="24" s="1"/>
  <c r="J489" i="24"/>
  <c r="P488" i="24"/>
  <c r="N488" i="24"/>
  <c r="N487" i="24"/>
  <c r="P487" i="24" s="1"/>
  <c r="N486" i="24"/>
  <c r="P486" i="24" s="1"/>
  <c r="N485" i="24"/>
  <c r="P485" i="24" s="1"/>
  <c r="J485" i="24"/>
  <c r="N484" i="24"/>
  <c r="P484" i="24" s="1"/>
  <c r="J484" i="24"/>
  <c r="G483" i="24"/>
  <c r="J483" i="24" s="1"/>
  <c r="N481" i="24"/>
  <c r="P481" i="24" s="1"/>
  <c r="P479" i="24"/>
  <c r="N479" i="24"/>
  <c r="J479" i="24"/>
  <c r="G479" i="24"/>
  <c r="N482" i="24" s="1"/>
  <c r="P482" i="24" s="1"/>
  <c r="P478" i="24"/>
  <c r="N478" i="24"/>
  <c r="J478" i="24"/>
  <c r="N477" i="24"/>
  <c r="P477" i="24" s="1"/>
  <c r="J477" i="24"/>
  <c r="G477" i="24"/>
  <c r="N476" i="24"/>
  <c r="P476" i="24" s="1"/>
  <c r="N475" i="24"/>
  <c r="P475" i="24" s="1"/>
  <c r="N474" i="24"/>
  <c r="P474" i="24" s="1"/>
  <c r="N473" i="24"/>
  <c r="P473" i="24" s="1"/>
  <c r="J473" i="24"/>
  <c r="N472" i="24"/>
  <c r="P472" i="24" s="1"/>
  <c r="J472" i="24"/>
  <c r="N471" i="24"/>
  <c r="P471" i="24" s="1"/>
  <c r="G471" i="24"/>
  <c r="N470" i="24"/>
  <c r="P470" i="24" s="1"/>
  <c r="P469" i="24"/>
  <c r="N469" i="24"/>
  <c r="N468" i="24"/>
  <c r="P468" i="24" s="1"/>
  <c r="N467" i="24"/>
  <c r="P467" i="24" s="1"/>
  <c r="J467" i="24"/>
  <c r="N466" i="24"/>
  <c r="P466" i="24" s="1"/>
  <c r="J466" i="24"/>
  <c r="N465" i="24"/>
  <c r="P465" i="24" s="1"/>
  <c r="G465" i="24"/>
  <c r="J465" i="24" s="1"/>
  <c r="N464" i="24"/>
  <c r="P464" i="24" s="1"/>
  <c r="P463" i="24"/>
  <c r="N463" i="24"/>
  <c r="N462" i="24"/>
  <c r="P462" i="24" s="1"/>
  <c r="N461" i="24"/>
  <c r="P461" i="24" s="1"/>
  <c r="J461" i="24"/>
  <c r="N460" i="24"/>
  <c r="P460" i="24" s="1"/>
  <c r="J460" i="24"/>
  <c r="N459" i="24"/>
  <c r="P459" i="24" s="1"/>
  <c r="J459" i="24"/>
  <c r="G456" i="24"/>
  <c r="N456" i="24" s="1"/>
  <c r="P456" i="24" s="1"/>
  <c r="N454" i="24"/>
  <c r="P454" i="24" s="1"/>
  <c r="N452" i="24"/>
  <c r="P452" i="24" s="1"/>
  <c r="J452" i="24"/>
  <c r="G452" i="24"/>
  <c r="N455" i="24" s="1"/>
  <c r="P455" i="24" s="1"/>
  <c r="N451" i="24"/>
  <c r="P451" i="24" s="1"/>
  <c r="G451" i="24"/>
  <c r="J451" i="24" s="1"/>
  <c r="G447" i="24"/>
  <c r="G446" i="24"/>
  <c r="G445" i="24"/>
  <c r="N443" i="24"/>
  <c r="P443" i="24" s="1"/>
  <c r="N441" i="24"/>
  <c r="P441" i="24" s="1"/>
  <c r="J441" i="24"/>
  <c r="G441" i="24"/>
  <c r="N444" i="24" s="1"/>
  <c r="P444" i="24" s="1"/>
  <c r="G437" i="24"/>
  <c r="G436" i="24"/>
  <c r="G435" i="24"/>
  <c r="N433" i="24"/>
  <c r="P433" i="24" s="1"/>
  <c r="N431" i="24"/>
  <c r="P431" i="24" s="1"/>
  <c r="J431" i="24"/>
  <c r="G431" i="24"/>
  <c r="N434" i="24" s="1"/>
  <c r="P434" i="24" s="1"/>
  <c r="G430" i="24"/>
  <c r="N430" i="24" s="1"/>
  <c r="P430" i="24" s="1"/>
  <c r="N428" i="24"/>
  <c r="P428" i="24" s="1"/>
  <c r="N426" i="24"/>
  <c r="P426" i="24" s="1"/>
  <c r="G425" i="24"/>
  <c r="G424" i="24"/>
  <c r="G423" i="24"/>
  <c r="N421" i="24"/>
  <c r="P421" i="24" s="1"/>
  <c r="N419" i="24"/>
  <c r="P419" i="24" s="1"/>
  <c r="J419" i="24"/>
  <c r="G419" i="24"/>
  <c r="N422" i="24" s="1"/>
  <c r="P422" i="24" s="1"/>
  <c r="N418" i="24"/>
  <c r="P418" i="24" s="1"/>
  <c r="G418" i="24"/>
  <c r="J418" i="24" s="1"/>
  <c r="N416" i="24"/>
  <c r="P416" i="24" s="1"/>
  <c r="N414" i="24"/>
  <c r="P414" i="24" s="1"/>
  <c r="G413" i="24"/>
  <c r="G412" i="24"/>
  <c r="G411" i="24"/>
  <c r="G409" i="24"/>
  <c r="N408" i="24"/>
  <c r="P408" i="24" s="1"/>
  <c r="J408" i="24"/>
  <c r="N407" i="24"/>
  <c r="P407" i="24" s="1"/>
  <c r="N406" i="24"/>
  <c r="P406" i="24" s="1"/>
  <c r="N405" i="24"/>
  <c r="P405" i="24" s="1"/>
  <c r="N404" i="24"/>
  <c r="P404" i="24" s="1"/>
  <c r="J404" i="24"/>
  <c r="N403" i="24"/>
  <c r="P403" i="24" s="1"/>
  <c r="J403" i="24"/>
  <c r="N402" i="24"/>
  <c r="P402" i="24" s="1"/>
  <c r="P401" i="24"/>
  <c r="N401" i="24"/>
  <c r="N400" i="24"/>
  <c r="P400" i="24" s="1"/>
  <c r="P399" i="24"/>
  <c r="N399" i="24"/>
  <c r="J399" i="24"/>
  <c r="N398" i="24"/>
  <c r="P398" i="24" s="1"/>
  <c r="J398" i="24"/>
  <c r="N397" i="24"/>
  <c r="P397" i="24" s="1"/>
  <c r="J397" i="24"/>
  <c r="N396" i="24"/>
  <c r="P396" i="24" s="1"/>
  <c r="N395" i="24"/>
  <c r="P395" i="24" s="1"/>
  <c r="N394" i="24"/>
  <c r="P394" i="24" s="1"/>
  <c r="N393" i="24"/>
  <c r="P393" i="24" s="1"/>
  <c r="J393" i="24"/>
  <c r="N392" i="24"/>
  <c r="P392" i="24" s="1"/>
  <c r="N391" i="24"/>
  <c r="P391" i="24" s="1"/>
  <c r="N390" i="24"/>
  <c r="P390" i="24" s="1"/>
  <c r="N389" i="24"/>
  <c r="P389" i="24" s="1"/>
  <c r="J389" i="24"/>
  <c r="N388" i="24"/>
  <c r="P388" i="24" s="1"/>
  <c r="J388" i="24"/>
  <c r="P387" i="24"/>
  <c r="G387" i="24"/>
  <c r="N387" i="24" s="1"/>
  <c r="N383" i="24"/>
  <c r="P383" i="24" s="1"/>
  <c r="J383" i="24"/>
  <c r="G383" i="24"/>
  <c r="N386" i="24" s="1"/>
  <c r="P386" i="24" s="1"/>
  <c r="N382" i="24"/>
  <c r="P382" i="24" s="1"/>
  <c r="J382" i="24"/>
  <c r="G381" i="24"/>
  <c r="N380" i="24"/>
  <c r="P380" i="24" s="1"/>
  <c r="N379" i="24"/>
  <c r="P379" i="24" s="1"/>
  <c r="N378" i="24"/>
  <c r="P378" i="24" s="1"/>
  <c r="N377" i="24"/>
  <c r="P377" i="24" s="1"/>
  <c r="J377" i="24"/>
  <c r="P376" i="24"/>
  <c r="N376" i="24"/>
  <c r="J376" i="24"/>
  <c r="G375" i="24"/>
  <c r="N374" i="24"/>
  <c r="P374" i="24" s="1"/>
  <c r="N373" i="24"/>
  <c r="P373" i="24" s="1"/>
  <c r="N372" i="24"/>
  <c r="P372" i="24" s="1"/>
  <c r="N371" i="24"/>
  <c r="P371" i="24" s="1"/>
  <c r="J371" i="24"/>
  <c r="N370" i="24"/>
  <c r="P370" i="24" s="1"/>
  <c r="J370" i="24"/>
  <c r="G369" i="24"/>
  <c r="N368" i="24"/>
  <c r="P368" i="24" s="1"/>
  <c r="N367" i="24"/>
  <c r="P367" i="24" s="1"/>
  <c r="N366" i="24"/>
  <c r="P366" i="24" s="1"/>
  <c r="N365" i="24"/>
  <c r="P365" i="24" s="1"/>
  <c r="J365" i="24"/>
  <c r="P364" i="24"/>
  <c r="N364" i="24"/>
  <c r="J364" i="24"/>
  <c r="N363" i="24"/>
  <c r="P363" i="24" s="1"/>
  <c r="J363" i="24"/>
  <c r="G361" i="24"/>
  <c r="N361" i="24" s="1"/>
  <c r="P361" i="24" s="1"/>
  <c r="N360" i="24"/>
  <c r="P360" i="24" s="1"/>
  <c r="J360" i="24"/>
  <c r="N359" i="24"/>
  <c r="P359" i="24" s="1"/>
  <c r="N358" i="24"/>
  <c r="P358" i="24" s="1"/>
  <c r="N357" i="24"/>
  <c r="P357" i="24" s="1"/>
  <c r="N356" i="24"/>
  <c r="P356" i="24" s="1"/>
  <c r="J356" i="24"/>
  <c r="N355" i="24"/>
  <c r="P355" i="24" s="1"/>
  <c r="J355" i="24"/>
  <c r="N354" i="24"/>
  <c r="P354" i="24" s="1"/>
  <c r="N353" i="24"/>
  <c r="P353" i="24" s="1"/>
  <c r="N352" i="24"/>
  <c r="P352" i="24" s="1"/>
  <c r="N351" i="24"/>
  <c r="P351" i="24" s="1"/>
  <c r="J351" i="24"/>
  <c r="N350" i="24"/>
  <c r="P350" i="24" s="1"/>
  <c r="J350" i="24"/>
  <c r="N349" i="24"/>
  <c r="P349" i="24" s="1"/>
  <c r="J349" i="24"/>
  <c r="N348" i="24"/>
  <c r="P348" i="24" s="1"/>
  <c r="P347" i="24"/>
  <c r="N347" i="24"/>
  <c r="N346" i="24"/>
  <c r="P346" i="24" s="1"/>
  <c r="P345" i="24"/>
  <c r="N345" i="24"/>
  <c r="J345" i="24"/>
  <c r="N344" i="24"/>
  <c r="P344" i="24" s="1"/>
  <c r="J344" i="24"/>
  <c r="P343" i="24"/>
  <c r="N343" i="24"/>
  <c r="N342" i="24"/>
  <c r="P342" i="24" s="1"/>
  <c r="P341" i="24"/>
  <c r="N341" i="24"/>
  <c r="N340" i="24"/>
  <c r="P340" i="24" s="1"/>
  <c r="J340" i="24"/>
  <c r="N339" i="24"/>
  <c r="P339" i="24" s="1"/>
  <c r="J339" i="24"/>
  <c r="J338" i="24"/>
  <c r="G338" i="24"/>
  <c r="N338" i="24" s="1"/>
  <c r="P338" i="24" s="1"/>
  <c r="N334" i="24"/>
  <c r="P334" i="24" s="1"/>
  <c r="J334" i="24"/>
  <c r="G334" i="24"/>
  <c r="N336" i="24" s="1"/>
  <c r="P336" i="24" s="1"/>
  <c r="N333" i="24"/>
  <c r="P333" i="24" s="1"/>
  <c r="J333" i="24"/>
  <c r="N332" i="24"/>
  <c r="P332" i="24" s="1"/>
  <c r="G332" i="24"/>
  <c r="J332" i="24" s="1"/>
  <c r="N331" i="24"/>
  <c r="P331" i="24" s="1"/>
  <c r="N330" i="24"/>
  <c r="P330" i="24" s="1"/>
  <c r="N329" i="24"/>
  <c r="P329" i="24" s="1"/>
  <c r="N328" i="24"/>
  <c r="P328" i="24" s="1"/>
  <c r="J328" i="24"/>
  <c r="P327" i="24"/>
  <c r="N327" i="24"/>
  <c r="J327" i="24"/>
  <c r="G326" i="24"/>
  <c r="J326" i="24" s="1"/>
  <c r="N325" i="24"/>
  <c r="P325" i="24" s="1"/>
  <c r="N324" i="24"/>
  <c r="P324" i="24" s="1"/>
  <c r="N323" i="24"/>
  <c r="P323" i="24" s="1"/>
  <c r="N322" i="24"/>
  <c r="P322" i="24" s="1"/>
  <c r="J322" i="24"/>
  <c r="P321" i="24"/>
  <c r="N321" i="24"/>
  <c r="J321" i="24"/>
  <c r="G320" i="24"/>
  <c r="J320" i="24" s="1"/>
  <c r="N319" i="24"/>
  <c r="P319" i="24" s="1"/>
  <c r="N318" i="24"/>
  <c r="P318" i="24" s="1"/>
  <c r="N317" i="24"/>
  <c r="P317" i="24" s="1"/>
  <c r="P316" i="24"/>
  <c r="N316" i="24"/>
  <c r="J316" i="24"/>
  <c r="N315" i="24"/>
  <c r="P315" i="24" s="1"/>
  <c r="J315" i="24"/>
  <c r="N314" i="24"/>
  <c r="P314" i="24" s="1"/>
  <c r="J314" i="24"/>
  <c r="J312" i="24"/>
  <c r="G312" i="24"/>
  <c r="N312" i="24" s="1"/>
  <c r="P312" i="24" s="1"/>
  <c r="N311" i="24"/>
  <c r="P311" i="24" s="1"/>
  <c r="J311" i="24"/>
  <c r="N310" i="24"/>
  <c r="P310" i="24" s="1"/>
  <c r="N309" i="24"/>
  <c r="P309" i="24" s="1"/>
  <c r="P308" i="24"/>
  <c r="N308" i="24"/>
  <c r="N307" i="24"/>
  <c r="P307" i="24" s="1"/>
  <c r="J307" i="24"/>
  <c r="N306" i="24"/>
  <c r="P306" i="24" s="1"/>
  <c r="J306" i="24"/>
  <c r="N305" i="24"/>
  <c r="P305" i="24" s="1"/>
  <c r="N304" i="24"/>
  <c r="P304" i="24" s="1"/>
  <c r="N303" i="24"/>
  <c r="P303" i="24" s="1"/>
  <c r="N302" i="24"/>
  <c r="P302" i="24" s="1"/>
  <c r="J302" i="24"/>
  <c r="N301" i="24"/>
  <c r="P301" i="24" s="1"/>
  <c r="J301" i="24"/>
  <c r="N300" i="24"/>
  <c r="P300" i="24" s="1"/>
  <c r="J300" i="24"/>
  <c r="N299" i="24"/>
  <c r="P299" i="24" s="1"/>
  <c r="N298" i="24"/>
  <c r="P298" i="24" s="1"/>
  <c r="P297" i="24"/>
  <c r="N297" i="24"/>
  <c r="N296" i="24"/>
  <c r="P296" i="24" s="1"/>
  <c r="J296" i="24"/>
  <c r="P295" i="24"/>
  <c r="N295" i="24"/>
  <c r="J295" i="24"/>
  <c r="G291" i="24"/>
  <c r="N292" i="24" s="1"/>
  <c r="P292" i="24" s="1"/>
  <c r="N290" i="24"/>
  <c r="P290" i="24" s="1"/>
  <c r="J290" i="24"/>
  <c r="G289" i="24"/>
  <c r="N288" i="24"/>
  <c r="P288" i="24" s="1"/>
  <c r="N287" i="24"/>
  <c r="P287" i="24" s="1"/>
  <c r="N286" i="24"/>
  <c r="P286" i="24" s="1"/>
  <c r="N285" i="24"/>
  <c r="P285" i="24" s="1"/>
  <c r="J285" i="24"/>
  <c r="N284" i="24"/>
  <c r="P284" i="24" s="1"/>
  <c r="J284" i="24"/>
  <c r="G283" i="24"/>
  <c r="N281" i="24"/>
  <c r="P281" i="24" s="1"/>
  <c r="N279" i="24"/>
  <c r="P279" i="24" s="1"/>
  <c r="J279" i="24"/>
  <c r="G279" i="24"/>
  <c r="N282" i="24" s="1"/>
  <c r="P282" i="24" s="1"/>
  <c r="N278" i="24"/>
  <c r="P278" i="24" s="1"/>
  <c r="J278" i="24"/>
  <c r="J277" i="24"/>
  <c r="G277" i="24"/>
  <c r="N277" i="24" s="1"/>
  <c r="P277" i="24" s="1"/>
  <c r="N276" i="24"/>
  <c r="P276" i="24" s="1"/>
  <c r="N275" i="24"/>
  <c r="P275" i="24" s="1"/>
  <c r="N274" i="24"/>
  <c r="P274" i="24" s="1"/>
  <c r="N273" i="24"/>
  <c r="P273" i="24" s="1"/>
  <c r="J273" i="24"/>
  <c r="N272" i="24"/>
  <c r="P272" i="24" s="1"/>
  <c r="J272" i="24"/>
  <c r="G271" i="24"/>
  <c r="N271" i="24" s="1"/>
  <c r="P271" i="24" s="1"/>
  <c r="N270" i="24"/>
  <c r="P270" i="24" s="1"/>
  <c r="N269" i="24"/>
  <c r="P269" i="24" s="1"/>
  <c r="N268" i="24"/>
  <c r="P268" i="24" s="1"/>
  <c r="N267" i="24"/>
  <c r="P267" i="24" s="1"/>
  <c r="J267" i="24"/>
  <c r="N266" i="24"/>
  <c r="P266" i="24" s="1"/>
  <c r="J266" i="24"/>
  <c r="G265" i="24"/>
  <c r="N265" i="24" s="1"/>
  <c r="P265" i="24" s="1"/>
  <c r="N264" i="24"/>
  <c r="P264" i="24" s="1"/>
  <c r="N263" i="24"/>
  <c r="P263" i="24" s="1"/>
  <c r="N262" i="24"/>
  <c r="P262" i="24" s="1"/>
  <c r="P261" i="24"/>
  <c r="N261" i="24"/>
  <c r="J261" i="24"/>
  <c r="N260" i="24"/>
  <c r="P260" i="24" s="1"/>
  <c r="J260" i="24"/>
  <c r="N259" i="24"/>
  <c r="P259" i="24" s="1"/>
  <c r="J259" i="24"/>
  <c r="N258" i="24"/>
  <c r="P258" i="24" s="1"/>
  <c r="N257" i="24"/>
  <c r="P257" i="24" s="1"/>
  <c r="N256" i="24"/>
  <c r="P256" i="24" s="1"/>
  <c r="N255" i="24"/>
  <c r="P255" i="24" s="1"/>
  <c r="J255" i="24"/>
  <c r="N254" i="24"/>
  <c r="P254" i="24" s="1"/>
  <c r="J254" i="24"/>
  <c r="N253" i="24"/>
  <c r="P253" i="24" s="1"/>
  <c r="J253" i="24"/>
  <c r="N252" i="24"/>
  <c r="P252" i="24" s="1"/>
  <c r="N251" i="24"/>
  <c r="P251" i="24" s="1"/>
  <c r="P250" i="24"/>
  <c r="N250" i="24"/>
  <c r="N249" i="24"/>
  <c r="P249" i="24" s="1"/>
  <c r="J249" i="24"/>
  <c r="N248" i="24"/>
  <c r="P248" i="24" s="1"/>
  <c r="J248" i="24"/>
  <c r="G247" i="24"/>
  <c r="N246" i="24"/>
  <c r="P246" i="24" s="1"/>
  <c r="N245" i="24"/>
  <c r="P245" i="24" s="1"/>
  <c r="P244" i="24"/>
  <c r="N244" i="24"/>
  <c r="N243" i="24"/>
  <c r="P243" i="24" s="1"/>
  <c r="J243" i="24"/>
  <c r="N242" i="24"/>
  <c r="P242" i="24" s="1"/>
  <c r="J242" i="24"/>
  <c r="P241" i="24"/>
  <c r="N241" i="24"/>
  <c r="J241" i="24"/>
  <c r="M240" i="24"/>
  <c r="G239" i="24"/>
  <c r="G238" i="24"/>
  <c r="G240" i="24" s="1"/>
  <c r="P237" i="24"/>
  <c r="N237" i="24"/>
  <c r="N236" i="24"/>
  <c r="P236" i="24" s="1"/>
  <c r="N235" i="24"/>
  <c r="P235" i="24" s="1"/>
  <c r="N234" i="24"/>
  <c r="P234" i="24" s="1"/>
  <c r="J234" i="24"/>
  <c r="N233" i="24"/>
  <c r="P233" i="24" s="1"/>
  <c r="J233" i="24"/>
  <c r="G232" i="24"/>
  <c r="P231" i="24"/>
  <c r="N231" i="24"/>
  <c r="N230" i="24"/>
  <c r="P230" i="24" s="1"/>
  <c r="N229" i="24"/>
  <c r="P229" i="24" s="1"/>
  <c r="N228" i="24"/>
  <c r="P228" i="24" s="1"/>
  <c r="J228" i="24"/>
  <c r="N227" i="24"/>
  <c r="P227" i="24" s="1"/>
  <c r="J227" i="24"/>
  <c r="G226" i="24"/>
  <c r="P225" i="24"/>
  <c r="N225" i="24"/>
  <c r="N224" i="24"/>
  <c r="P224" i="24" s="1"/>
  <c r="N223" i="24"/>
  <c r="P223" i="24" s="1"/>
  <c r="N222" i="24"/>
  <c r="P222" i="24" s="1"/>
  <c r="J222" i="24"/>
  <c r="N221" i="24"/>
  <c r="P221" i="24" s="1"/>
  <c r="J221" i="24"/>
  <c r="N220" i="24"/>
  <c r="P220" i="24" s="1"/>
  <c r="J220" i="24"/>
  <c r="G218" i="24"/>
  <c r="J218" i="24" s="1"/>
  <c r="N217" i="24"/>
  <c r="P217" i="24" s="1"/>
  <c r="J217" i="24"/>
  <c r="S216" i="24"/>
  <c r="N216" i="24"/>
  <c r="P216" i="24" s="1"/>
  <c r="S215" i="24"/>
  <c r="N215" i="24"/>
  <c r="P215" i="24" s="1"/>
  <c r="N214" i="24"/>
  <c r="P214" i="24" s="1"/>
  <c r="N213" i="24"/>
  <c r="P213" i="24" s="1"/>
  <c r="J213" i="24"/>
  <c r="N212" i="24"/>
  <c r="P212" i="24" s="1"/>
  <c r="J212" i="24"/>
  <c r="P211" i="24"/>
  <c r="N211" i="24"/>
  <c r="N210" i="24"/>
  <c r="P210" i="24" s="1"/>
  <c r="N209" i="24"/>
  <c r="P209" i="24" s="1"/>
  <c r="N208" i="24"/>
  <c r="P208" i="24" s="1"/>
  <c r="J208" i="24"/>
  <c r="N207" i="24"/>
  <c r="P207" i="24" s="1"/>
  <c r="J207" i="24"/>
  <c r="N206" i="24"/>
  <c r="P206" i="24" s="1"/>
  <c r="J206" i="24"/>
  <c r="N205" i="24"/>
  <c r="P205" i="24" s="1"/>
  <c r="N204" i="24"/>
  <c r="P204" i="24" s="1"/>
  <c r="N203" i="24"/>
  <c r="P203" i="24" s="1"/>
  <c r="N202" i="24"/>
  <c r="P202" i="24" s="1"/>
  <c r="J202" i="24"/>
  <c r="N201" i="24"/>
  <c r="P201" i="24" s="1"/>
  <c r="J201" i="24"/>
  <c r="N200" i="24"/>
  <c r="P200" i="24" s="1"/>
  <c r="N199" i="24"/>
  <c r="P199" i="24" s="1"/>
  <c r="N198" i="24"/>
  <c r="P198" i="24" s="1"/>
  <c r="N197" i="24"/>
  <c r="P197" i="24" s="1"/>
  <c r="J197" i="24"/>
  <c r="N196" i="24"/>
  <c r="P196" i="24" s="1"/>
  <c r="J196" i="24"/>
  <c r="G195" i="24"/>
  <c r="J195" i="24" s="1"/>
  <c r="N194" i="24"/>
  <c r="P194" i="24" s="1"/>
  <c r="N193" i="24"/>
  <c r="P193" i="24" s="1"/>
  <c r="N192" i="24"/>
  <c r="P192" i="24" s="1"/>
  <c r="N191" i="24"/>
  <c r="P191" i="24" s="1"/>
  <c r="J191" i="24"/>
  <c r="P190" i="24"/>
  <c r="N190" i="24"/>
  <c r="J190" i="24"/>
  <c r="N189" i="24"/>
  <c r="P189" i="24" s="1"/>
  <c r="G189" i="24"/>
  <c r="J189" i="24" s="1"/>
  <c r="N188" i="24"/>
  <c r="P188" i="24" s="1"/>
  <c r="N187" i="24"/>
  <c r="P187" i="24" s="1"/>
  <c r="N186" i="24"/>
  <c r="P186" i="24" s="1"/>
  <c r="N185" i="24"/>
  <c r="P185" i="24" s="1"/>
  <c r="J185" i="24"/>
  <c r="N184" i="24"/>
  <c r="P184" i="24" s="1"/>
  <c r="J184" i="24"/>
  <c r="G183" i="24"/>
  <c r="J183" i="24" s="1"/>
  <c r="P182" i="24"/>
  <c r="N182" i="24"/>
  <c r="N181" i="24"/>
  <c r="P181" i="24" s="1"/>
  <c r="N180" i="24"/>
  <c r="P180" i="24" s="1"/>
  <c r="N179" i="24"/>
  <c r="P179" i="24" s="1"/>
  <c r="J179" i="24"/>
  <c r="N178" i="24"/>
  <c r="P178" i="24" s="1"/>
  <c r="J178" i="24"/>
  <c r="G177" i="24"/>
  <c r="J177" i="24" s="1"/>
  <c r="N176" i="24"/>
  <c r="P176" i="24" s="1"/>
  <c r="N175" i="24"/>
  <c r="P175" i="24" s="1"/>
  <c r="N174" i="24"/>
  <c r="P174" i="24" s="1"/>
  <c r="N173" i="24"/>
  <c r="P173" i="24" s="1"/>
  <c r="J173" i="24"/>
  <c r="N172" i="24"/>
  <c r="P172" i="24" s="1"/>
  <c r="J172" i="24"/>
  <c r="N171" i="24"/>
  <c r="P171" i="24" s="1"/>
  <c r="G171" i="24"/>
  <c r="J171" i="24" s="1"/>
  <c r="N170" i="24"/>
  <c r="P170" i="24" s="1"/>
  <c r="N169" i="24"/>
  <c r="P169" i="24" s="1"/>
  <c r="N168" i="24"/>
  <c r="P168" i="24" s="1"/>
  <c r="N167" i="24"/>
  <c r="P167" i="24" s="1"/>
  <c r="J167" i="24"/>
  <c r="N166" i="24"/>
  <c r="P166" i="24" s="1"/>
  <c r="J166" i="24"/>
  <c r="G165" i="24"/>
  <c r="J165" i="24" s="1"/>
  <c r="N164" i="24"/>
  <c r="P164" i="24" s="1"/>
  <c r="N163" i="24"/>
  <c r="P163" i="24" s="1"/>
  <c r="N162" i="24"/>
  <c r="P162" i="24" s="1"/>
  <c r="N161" i="24"/>
  <c r="P161" i="24" s="1"/>
  <c r="J161" i="24"/>
  <c r="P160" i="24"/>
  <c r="N160" i="24"/>
  <c r="J160" i="24"/>
  <c r="G159" i="24"/>
  <c r="J159" i="24" s="1"/>
  <c r="P158" i="24"/>
  <c r="N158" i="24"/>
  <c r="N157" i="24"/>
  <c r="P157" i="24" s="1"/>
  <c r="N156" i="24"/>
  <c r="P156" i="24" s="1"/>
  <c r="N155" i="24"/>
  <c r="P155" i="24" s="1"/>
  <c r="J155" i="24"/>
  <c r="N154" i="24"/>
  <c r="P154" i="24" s="1"/>
  <c r="J154" i="24"/>
  <c r="N153" i="24"/>
  <c r="P153" i="24" s="1"/>
  <c r="J153" i="24"/>
  <c r="N152" i="24"/>
  <c r="P152" i="24" s="1"/>
  <c r="J152" i="24"/>
  <c r="N151" i="24"/>
  <c r="P151" i="24" s="1"/>
  <c r="N150" i="24"/>
  <c r="P150" i="24" s="1"/>
  <c r="J150" i="24"/>
  <c r="P149" i="24"/>
  <c r="N149" i="24"/>
  <c r="N148" i="24"/>
  <c r="P148" i="24" s="1"/>
  <c r="P147" i="24"/>
  <c r="N147" i="24"/>
  <c r="N146" i="24"/>
  <c r="P146" i="24" s="1"/>
  <c r="J146" i="24"/>
  <c r="G145" i="24"/>
  <c r="J145" i="24" s="1"/>
  <c r="N143" i="24"/>
  <c r="P143" i="24" s="1"/>
  <c r="N142" i="24"/>
  <c r="P142" i="24" s="1"/>
  <c r="J142" i="24"/>
  <c r="N141" i="24"/>
  <c r="P141" i="24" s="1"/>
  <c r="J141" i="24"/>
  <c r="N140" i="24"/>
  <c r="P140" i="24" s="1"/>
  <c r="J140" i="24"/>
  <c r="N139" i="24"/>
  <c r="P139" i="24" s="1"/>
  <c r="J139" i="24"/>
  <c r="N138" i="24"/>
  <c r="P138" i="24" s="1"/>
  <c r="N137" i="24"/>
  <c r="P137" i="24" s="1"/>
  <c r="J137" i="24"/>
  <c r="G133" i="24"/>
  <c r="N136" i="24" s="1"/>
  <c r="P136" i="24" s="1"/>
  <c r="P132" i="24"/>
  <c r="N132" i="24"/>
  <c r="J132" i="24"/>
  <c r="N129" i="24"/>
  <c r="P129" i="24" s="1"/>
  <c r="G128" i="24"/>
  <c r="N131" i="24" s="1"/>
  <c r="P131" i="24" s="1"/>
  <c r="N127" i="24"/>
  <c r="P127" i="24" s="1"/>
  <c r="J127" i="24"/>
  <c r="N125" i="24"/>
  <c r="P125" i="24" s="1"/>
  <c r="N123" i="24"/>
  <c r="P123" i="24" s="1"/>
  <c r="J123" i="24"/>
  <c r="G123" i="24"/>
  <c r="N126" i="24" s="1"/>
  <c r="P126" i="24" s="1"/>
  <c r="N122" i="24"/>
  <c r="P122" i="24" s="1"/>
  <c r="J122" i="24"/>
  <c r="N119" i="24"/>
  <c r="P119" i="24" s="1"/>
  <c r="G118" i="24"/>
  <c r="J118" i="24" s="1"/>
  <c r="N117" i="24"/>
  <c r="P117" i="24" s="1"/>
  <c r="J117" i="24"/>
  <c r="N116" i="24"/>
  <c r="P116" i="24" s="1"/>
  <c r="G116" i="24"/>
  <c r="J116" i="24" s="1"/>
  <c r="N115" i="24"/>
  <c r="P115" i="24" s="1"/>
  <c r="M115" i="24"/>
  <c r="G115" i="24"/>
  <c r="J115" i="24" s="1"/>
  <c r="N114" i="24"/>
  <c r="P114" i="24" s="1"/>
  <c r="N113" i="24"/>
  <c r="P113" i="24" s="1"/>
  <c r="N112" i="24"/>
  <c r="P112" i="24" s="1"/>
  <c r="N111" i="24"/>
  <c r="P111" i="24" s="1"/>
  <c r="J111" i="24"/>
  <c r="N110" i="24"/>
  <c r="P110" i="24" s="1"/>
  <c r="J110" i="24"/>
  <c r="N109" i="24"/>
  <c r="P109" i="24" s="1"/>
  <c r="N108" i="24"/>
  <c r="P108" i="24" s="1"/>
  <c r="G107" i="24"/>
  <c r="N107" i="24" s="1"/>
  <c r="P107" i="24" s="1"/>
  <c r="M106" i="24"/>
  <c r="N106" i="24" s="1"/>
  <c r="P106" i="24" s="1"/>
  <c r="G106" i="24"/>
  <c r="J106" i="24" s="1"/>
  <c r="N105" i="24"/>
  <c r="P105" i="24" s="1"/>
  <c r="P104" i="24"/>
  <c r="N104" i="24"/>
  <c r="N103" i="24"/>
  <c r="P103" i="24" s="1"/>
  <c r="N102" i="24"/>
  <c r="P102" i="24" s="1"/>
  <c r="J102" i="24"/>
  <c r="N101" i="24"/>
  <c r="P101" i="24" s="1"/>
  <c r="J101" i="24"/>
  <c r="N100" i="24"/>
  <c r="P100" i="24" s="1"/>
  <c r="N99" i="24"/>
  <c r="P99" i="24" s="1"/>
  <c r="N98" i="24"/>
  <c r="P98" i="24" s="1"/>
  <c r="J98" i="24"/>
  <c r="G98" i="24"/>
  <c r="M97" i="24"/>
  <c r="G97" i="24"/>
  <c r="J97" i="24" s="1"/>
  <c r="N96" i="24"/>
  <c r="P96" i="24" s="1"/>
  <c r="N95" i="24"/>
  <c r="P95" i="24" s="1"/>
  <c r="N94" i="24"/>
  <c r="P94" i="24" s="1"/>
  <c r="N93" i="24"/>
  <c r="P93" i="24" s="1"/>
  <c r="J93" i="24"/>
  <c r="N92" i="24"/>
  <c r="P92" i="24" s="1"/>
  <c r="J92" i="24"/>
  <c r="N91" i="24"/>
  <c r="P91" i="24" s="1"/>
  <c r="N90" i="24"/>
  <c r="P90" i="24" s="1"/>
  <c r="M88" i="24"/>
  <c r="G88" i="24"/>
  <c r="J88" i="24" s="1"/>
  <c r="N86" i="24"/>
  <c r="P86" i="24" s="1"/>
  <c r="N84" i="24"/>
  <c r="P84" i="24" s="1"/>
  <c r="J84" i="24"/>
  <c r="G84" i="24"/>
  <c r="N87" i="24" s="1"/>
  <c r="P87" i="24" s="1"/>
  <c r="N83" i="24"/>
  <c r="P83" i="24" s="1"/>
  <c r="J83" i="24"/>
  <c r="G83" i="24"/>
  <c r="N82" i="24"/>
  <c r="P82" i="24" s="1"/>
  <c r="G81" i="24"/>
  <c r="N81" i="24" s="1"/>
  <c r="P81" i="24" s="1"/>
  <c r="G80" i="24"/>
  <c r="J80" i="24" s="1"/>
  <c r="N79" i="24"/>
  <c r="P79" i="24" s="1"/>
  <c r="M79" i="24"/>
  <c r="G79" i="24"/>
  <c r="J79" i="24" s="1"/>
  <c r="P78" i="24"/>
  <c r="N78" i="24"/>
  <c r="N77" i="24"/>
  <c r="P77" i="24" s="1"/>
  <c r="N76" i="24"/>
  <c r="P76" i="24" s="1"/>
  <c r="N75" i="24"/>
  <c r="P75" i="24" s="1"/>
  <c r="J75" i="24"/>
  <c r="N74" i="24"/>
  <c r="P74" i="24" s="1"/>
  <c r="J74" i="24"/>
  <c r="P73" i="24"/>
  <c r="N73" i="24"/>
  <c r="N72" i="24"/>
  <c r="P72" i="24" s="1"/>
  <c r="G71" i="24"/>
  <c r="N71" i="24" s="1"/>
  <c r="P71" i="24" s="1"/>
  <c r="M70" i="24"/>
  <c r="G70" i="24"/>
  <c r="N70" i="24" s="1"/>
  <c r="P70" i="24" s="1"/>
  <c r="N69" i="24"/>
  <c r="P69" i="24" s="1"/>
  <c r="N68" i="24"/>
  <c r="P68" i="24" s="1"/>
  <c r="N67" i="24"/>
  <c r="P67" i="24" s="1"/>
  <c r="N66" i="24"/>
  <c r="P66" i="24" s="1"/>
  <c r="J66" i="24"/>
  <c r="N65" i="24"/>
  <c r="P65" i="24" s="1"/>
  <c r="J65" i="24"/>
  <c r="N64" i="24"/>
  <c r="P64" i="24" s="1"/>
  <c r="N63" i="24"/>
  <c r="P63" i="24" s="1"/>
  <c r="N62" i="24"/>
  <c r="P62" i="24" s="1"/>
  <c r="N61" i="24"/>
  <c r="P61" i="24" s="1"/>
  <c r="J61" i="24"/>
  <c r="N60" i="24"/>
  <c r="P60" i="24" s="1"/>
  <c r="J60" i="24"/>
  <c r="N59" i="24"/>
  <c r="P59" i="24" s="1"/>
  <c r="N58" i="24"/>
  <c r="P58" i="24" s="1"/>
  <c r="N57" i="24"/>
  <c r="P57" i="24" s="1"/>
  <c r="N56" i="24"/>
  <c r="P56" i="24" s="1"/>
  <c r="J56" i="24"/>
  <c r="N55" i="24"/>
  <c r="P55" i="24" s="1"/>
  <c r="J55" i="24"/>
  <c r="N54" i="24"/>
  <c r="P54" i="24" s="1"/>
  <c r="N53" i="24"/>
  <c r="P53" i="24" s="1"/>
  <c r="N52" i="24"/>
  <c r="P52" i="24" s="1"/>
  <c r="N51" i="24"/>
  <c r="P51" i="24" s="1"/>
  <c r="J51" i="24"/>
  <c r="N50" i="24"/>
  <c r="P50" i="24" s="1"/>
  <c r="J50" i="24"/>
  <c r="N49" i="24"/>
  <c r="P49" i="24" s="1"/>
  <c r="N48" i="24"/>
  <c r="P48" i="24" s="1"/>
  <c r="N47" i="24"/>
  <c r="P47" i="24" s="1"/>
  <c r="N46" i="24"/>
  <c r="P46" i="24" s="1"/>
  <c r="J46" i="24"/>
  <c r="N45" i="24"/>
  <c r="P45" i="24" s="1"/>
  <c r="J45" i="24"/>
  <c r="N43" i="24"/>
  <c r="P43" i="24" s="1"/>
  <c r="N41" i="24"/>
  <c r="P41" i="24" s="1"/>
  <c r="G41" i="24"/>
  <c r="J41" i="24" s="1"/>
  <c r="N40" i="24"/>
  <c r="P40" i="24" s="1"/>
  <c r="G40" i="24"/>
  <c r="J40" i="24" s="1"/>
  <c r="N39" i="24"/>
  <c r="P39" i="24" s="1"/>
  <c r="N38" i="24"/>
  <c r="P38" i="24" s="1"/>
  <c r="J38" i="24"/>
  <c r="P37" i="24"/>
  <c r="N37" i="24"/>
  <c r="P36" i="24"/>
  <c r="J36" i="24"/>
  <c r="N35" i="24"/>
  <c r="P35" i="24" s="1"/>
  <c r="J35" i="24"/>
  <c r="P34" i="24"/>
  <c r="J34" i="24"/>
  <c r="M33" i="24"/>
  <c r="N33" i="24" s="1"/>
  <c r="P33" i="24" s="1"/>
  <c r="J33" i="24"/>
  <c r="G31" i="24"/>
  <c r="N31" i="24" s="1"/>
  <c r="P31" i="24" s="1"/>
  <c r="G29" i="24"/>
  <c r="P30" i="24" s="1"/>
  <c r="N28" i="24"/>
  <c r="P28" i="24" s="1"/>
  <c r="N27" i="24"/>
  <c r="P27" i="24" s="1"/>
  <c r="J27" i="24"/>
  <c r="N26" i="24"/>
  <c r="P26" i="24" s="1"/>
  <c r="N25" i="24"/>
  <c r="P25" i="24" s="1"/>
  <c r="N24" i="24"/>
  <c r="P24" i="24" s="1"/>
  <c r="N23" i="24"/>
  <c r="P23" i="24" s="1"/>
  <c r="J23" i="24"/>
  <c r="P22" i="24"/>
  <c r="N22" i="24"/>
  <c r="N21" i="24"/>
  <c r="P21" i="24" s="1"/>
  <c r="J21" i="24"/>
  <c r="N20" i="24"/>
  <c r="P20" i="24" s="1"/>
  <c r="P19" i="24"/>
  <c r="J19" i="24"/>
  <c r="N18" i="24"/>
  <c r="P18" i="24" s="1"/>
  <c r="G18" i="24"/>
  <c r="J18" i="24" s="1"/>
  <c r="N17" i="24"/>
  <c r="P17" i="24" s="1"/>
  <c r="J17" i="24"/>
  <c r="N438" i="25" l="1"/>
  <c r="P438" i="25" s="1"/>
  <c r="N277" i="25"/>
  <c r="P277" i="25" s="1"/>
  <c r="J464" i="25"/>
  <c r="N100" i="25"/>
  <c r="P100" i="25" s="1"/>
  <c r="J490" i="25"/>
  <c r="J108" i="25"/>
  <c r="G420" i="25"/>
  <c r="J420" i="25" s="1"/>
  <c r="N546" i="25"/>
  <c r="P546" i="25" s="1"/>
  <c r="J101" i="25"/>
  <c r="N64" i="25"/>
  <c r="P64" i="25" s="1"/>
  <c r="N103" i="25"/>
  <c r="P103" i="25" s="1"/>
  <c r="G317" i="25"/>
  <c r="N317" i="25" s="1"/>
  <c r="P317" i="25" s="1"/>
  <c r="J319" i="25"/>
  <c r="J346" i="25"/>
  <c r="N354" i="25"/>
  <c r="P354" i="25" s="1"/>
  <c r="J372" i="25"/>
  <c r="N396" i="25"/>
  <c r="P396" i="25" s="1"/>
  <c r="N410" i="25"/>
  <c r="P410" i="25" s="1"/>
  <c r="N421" i="25"/>
  <c r="P421" i="25" s="1"/>
  <c r="N432" i="25"/>
  <c r="P432" i="25" s="1"/>
  <c r="J450" i="25"/>
  <c r="J462" i="25"/>
  <c r="J505" i="25"/>
  <c r="N518" i="25"/>
  <c r="P518" i="25" s="1"/>
  <c r="N528" i="25"/>
  <c r="P528" i="25" s="1"/>
  <c r="N537" i="25"/>
  <c r="P537" i="25" s="1"/>
  <c r="J558" i="25"/>
  <c r="N568" i="25"/>
  <c r="P568" i="25" s="1"/>
  <c r="N617" i="25"/>
  <c r="P617" i="25" s="1"/>
  <c r="G498" i="25"/>
  <c r="N105" i="25"/>
  <c r="P105" i="25" s="1"/>
  <c r="N321" i="25"/>
  <c r="P321" i="25" s="1"/>
  <c r="G504" i="25"/>
  <c r="N520" i="25"/>
  <c r="P520" i="25" s="1"/>
  <c r="J56" i="25"/>
  <c r="N92" i="25"/>
  <c r="P92" i="25" s="1"/>
  <c r="N397" i="25"/>
  <c r="P397" i="25" s="1"/>
  <c r="N424" i="25"/>
  <c r="P424" i="25" s="1"/>
  <c r="N431" i="25"/>
  <c r="P431" i="25" s="1"/>
  <c r="J456" i="25"/>
  <c r="G510" i="25"/>
  <c r="N510" i="25" s="1"/>
  <c r="P510" i="25" s="1"/>
  <c r="J26" i="25"/>
  <c r="N108" i="25"/>
  <c r="P108" i="25" s="1"/>
  <c r="N130" i="25"/>
  <c r="P130" i="25" s="1"/>
  <c r="N144" i="25"/>
  <c r="P144" i="25" s="1"/>
  <c r="N156" i="25"/>
  <c r="P156" i="25" s="1"/>
  <c r="N168" i="25"/>
  <c r="P168" i="25" s="1"/>
  <c r="N180" i="25"/>
  <c r="P180" i="25" s="1"/>
  <c r="J250" i="25"/>
  <c r="G262" i="25"/>
  <c r="J264" i="25"/>
  <c r="N319" i="25"/>
  <c r="P319" i="25" s="1"/>
  <c r="N366" i="25"/>
  <c r="P366" i="25" s="1"/>
  <c r="N372" i="25"/>
  <c r="P372" i="25" s="1"/>
  <c r="N394" i="25"/>
  <c r="P394" i="25" s="1"/>
  <c r="N398" i="25"/>
  <c r="P398" i="25" s="1"/>
  <c r="J436" i="25"/>
  <c r="N456" i="25"/>
  <c r="P456" i="25" s="1"/>
  <c r="N466" i="25"/>
  <c r="P466" i="25" s="1"/>
  <c r="J494" i="25"/>
  <c r="J506" i="25"/>
  <c r="J517" i="25"/>
  <c r="J526" i="25"/>
  <c r="N530" i="25"/>
  <c r="P530" i="25" s="1"/>
  <c r="G564" i="25"/>
  <c r="J592" i="25"/>
  <c r="J618" i="25"/>
  <c r="N55" i="25"/>
  <c r="P55" i="25" s="1"/>
  <c r="N91" i="25"/>
  <c r="P91" i="25" s="1"/>
  <c r="N110" i="25"/>
  <c r="P110" i="25" s="1"/>
  <c r="N264" i="25"/>
  <c r="P264" i="25" s="1"/>
  <c r="J311" i="25"/>
  <c r="N400" i="25"/>
  <c r="P400" i="25" s="1"/>
  <c r="N434" i="25"/>
  <c r="P434" i="25" s="1"/>
  <c r="J493" i="25"/>
  <c r="N494" i="25"/>
  <c r="P494" i="25" s="1"/>
  <c r="N506" i="25"/>
  <c r="P506" i="25" s="1"/>
  <c r="J552" i="25"/>
  <c r="G414" i="25"/>
  <c r="J414" i="25" s="1"/>
  <c r="N150" i="25"/>
  <c r="P150" i="25" s="1"/>
  <c r="N162" i="25"/>
  <c r="P162" i="25" s="1"/>
  <c r="N174" i="25"/>
  <c r="P174" i="25" s="1"/>
  <c r="N203" i="25"/>
  <c r="P203" i="25" s="1"/>
  <c r="G402" i="25"/>
  <c r="J402" i="25" s="1"/>
  <c r="N409" i="25"/>
  <c r="P409" i="25" s="1"/>
  <c r="N412" i="25"/>
  <c r="P412" i="25" s="1"/>
  <c r="N422" i="25"/>
  <c r="P422" i="25" s="1"/>
  <c r="N430" i="25"/>
  <c r="P430" i="25" s="1"/>
  <c r="N464" i="25"/>
  <c r="P464" i="25" s="1"/>
  <c r="N496" i="25"/>
  <c r="P496" i="25" s="1"/>
  <c r="N508" i="25"/>
  <c r="P508" i="25" s="1"/>
  <c r="J528" i="25"/>
  <c r="N566" i="25"/>
  <c r="P566" i="25" s="1"/>
  <c r="G73" i="25"/>
  <c r="N71" i="25"/>
  <c r="P71" i="25" s="1"/>
  <c r="N69" i="25"/>
  <c r="P69" i="25" s="1"/>
  <c r="J69" i="25"/>
  <c r="N72" i="25"/>
  <c r="P72" i="25" s="1"/>
  <c r="N418" i="25"/>
  <c r="P418" i="25" s="1"/>
  <c r="N416" i="25"/>
  <c r="P416" i="25" s="1"/>
  <c r="N417" i="25"/>
  <c r="P417" i="25" s="1"/>
  <c r="J416" i="25"/>
  <c r="N428" i="25"/>
  <c r="P428" i="25" s="1"/>
  <c r="N426" i="25"/>
  <c r="P426" i="25" s="1"/>
  <c r="N427" i="25"/>
  <c r="P427" i="25" s="1"/>
  <c r="J426" i="25"/>
  <c r="N82" i="25"/>
  <c r="P82" i="25" s="1"/>
  <c r="J82" i="25"/>
  <c r="N256" i="25"/>
  <c r="P256" i="25" s="1"/>
  <c r="J256" i="25"/>
  <c r="N262" i="25"/>
  <c r="P262" i="25" s="1"/>
  <c r="J262" i="25"/>
  <c r="N297" i="25"/>
  <c r="P297" i="25" s="1"/>
  <c r="J297" i="25"/>
  <c r="N419" i="25"/>
  <c r="P419" i="25" s="1"/>
  <c r="N18" i="25"/>
  <c r="P18" i="25" s="1"/>
  <c r="J18" i="25"/>
  <c r="J25" i="25"/>
  <c r="J65" i="25"/>
  <c r="N68" i="25"/>
  <c r="P68" i="25" s="1"/>
  <c r="J68" i="25"/>
  <c r="N70" i="25"/>
  <c r="P70" i="25" s="1"/>
  <c r="N370" i="25"/>
  <c r="P370" i="25" s="1"/>
  <c r="N368" i="25"/>
  <c r="P368" i="25" s="1"/>
  <c r="J368" i="25"/>
  <c r="N369" i="25"/>
  <c r="P369" i="25" s="1"/>
  <c r="N406" i="25"/>
  <c r="P406" i="25" s="1"/>
  <c r="N404" i="25"/>
  <c r="P404" i="25" s="1"/>
  <c r="N405" i="25"/>
  <c r="P405" i="25" s="1"/>
  <c r="J404" i="25"/>
  <c r="N414" i="25"/>
  <c r="P414" i="25" s="1"/>
  <c r="N441" i="25"/>
  <c r="P441" i="25" s="1"/>
  <c r="J441" i="25"/>
  <c r="N402" i="25"/>
  <c r="P402" i="25" s="1"/>
  <c r="N115" i="25"/>
  <c r="P115" i="25" s="1"/>
  <c r="N113" i="25"/>
  <c r="P113" i="25" s="1"/>
  <c r="J113" i="25"/>
  <c r="N429" i="25"/>
  <c r="P429" i="25" s="1"/>
  <c r="N28" i="25"/>
  <c r="P28" i="25" s="1"/>
  <c r="N26" i="25"/>
  <c r="P26" i="25" s="1"/>
  <c r="N29" i="25"/>
  <c r="P29" i="25" s="1"/>
  <c r="G74" i="25"/>
  <c r="N116" i="25"/>
  <c r="P116" i="25" s="1"/>
  <c r="N278" i="25"/>
  <c r="P278" i="25" s="1"/>
  <c r="N276" i="25"/>
  <c r="P276" i="25" s="1"/>
  <c r="T251" i="25"/>
  <c r="J276" i="25"/>
  <c r="G274" i="25"/>
  <c r="N371" i="25"/>
  <c r="P371" i="25" s="1"/>
  <c r="N407" i="25"/>
  <c r="P407" i="25" s="1"/>
  <c r="G225" i="25"/>
  <c r="N266" i="25"/>
  <c r="P266" i="25" s="1"/>
  <c r="N502" i="25"/>
  <c r="P502" i="25" s="1"/>
  <c r="N500" i="25"/>
  <c r="P500" i="25" s="1"/>
  <c r="J500" i="25"/>
  <c r="N501" i="25"/>
  <c r="P501" i="25" s="1"/>
  <c r="N514" i="25"/>
  <c r="P514" i="25" s="1"/>
  <c r="N512" i="25"/>
  <c r="P512" i="25" s="1"/>
  <c r="J512" i="25"/>
  <c r="N513" i="25"/>
  <c r="P513" i="25" s="1"/>
  <c r="N119" i="25"/>
  <c r="P119" i="25" s="1"/>
  <c r="J83" i="25"/>
  <c r="N104" i="25"/>
  <c r="P104" i="25" s="1"/>
  <c r="N106" i="25"/>
  <c r="P106" i="25" s="1"/>
  <c r="J118" i="25"/>
  <c r="J211" i="25"/>
  <c r="J217" i="25"/>
  <c r="J223" i="25"/>
  <c r="J224" i="25"/>
  <c r="J232" i="25"/>
  <c r="J268" i="25"/>
  <c r="N323" i="25"/>
  <c r="P323" i="25" s="1"/>
  <c r="J323" i="25"/>
  <c r="N524" i="25"/>
  <c r="P524" i="25" s="1"/>
  <c r="N522" i="25"/>
  <c r="P522" i="25" s="1"/>
  <c r="J522" i="25"/>
  <c r="N523" i="25"/>
  <c r="P523" i="25" s="1"/>
  <c r="N121" i="25"/>
  <c r="P121" i="25" s="1"/>
  <c r="N109" i="25"/>
  <c r="P109" i="25" s="1"/>
  <c r="N118" i="25"/>
  <c r="P118" i="25" s="1"/>
  <c r="N265" i="25"/>
  <c r="P265" i="25" s="1"/>
  <c r="J403" i="25"/>
  <c r="J415" i="25"/>
  <c r="N440" i="25"/>
  <c r="P440" i="25" s="1"/>
  <c r="G442" i="25"/>
  <c r="N439" i="25"/>
  <c r="P439" i="25" s="1"/>
  <c r="N437" i="25"/>
  <c r="P437" i="25" s="1"/>
  <c r="N498" i="25"/>
  <c r="P498" i="25" s="1"/>
  <c r="J498" i="25"/>
  <c r="N525" i="25"/>
  <c r="P525" i="25" s="1"/>
  <c r="N532" i="25"/>
  <c r="P532" i="25" s="1"/>
  <c r="J532" i="25"/>
  <c r="N399" i="25"/>
  <c r="P399" i="25" s="1"/>
  <c r="N401" i="25"/>
  <c r="P401" i="25" s="1"/>
  <c r="G408" i="25"/>
  <c r="N411" i="25"/>
  <c r="P411" i="25" s="1"/>
  <c r="N413" i="25"/>
  <c r="P413" i="25" s="1"/>
  <c r="N423" i="25"/>
  <c r="P423" i="25" s="1"/>
  <c r="N425" i="25"/>
  <c r="P425" i="25" s="1"/>
  <c r="N433" i="25"/>
  <c r="P433" i="25" s="1"/>
  <c r="N435" i="25"/>
  <c r="P435" i="25" s="1"/>
  <c r="N499" i="25"/>
  <c r="P499" i="25" s="1"/>
  <c r="J499" i="25"/>
  <c r="N511" i="25"/>
  <c r="P511" i="25" s="1"/>
  <c r="J511" i="25"/>
  <c r="J570" i="25"/>
  <c r="N613" i="25"/>
  <c r="P613" i="25" s="1"/>
  <c r="J613" i="25"/>
  <c r="N616" i="25"/>
  <c r="P616" i="25" s="1"/>
  <c r="J616" i="25"/>
  <c r="N320" i="25"/>
  <c r="P320" i="25" s="1"/>
  <c r="G516" i="25"/>
  <c r="N468" i="25"/>
  <c r="P468" i="25" s="1"/>
  <c r="G538" i="25"/>
  <c r="N535" i="25"/>
  <c r="P535" i="25" s="1"/>
  <c r="N533" i="25"/>
  <c r="P533" i="25" s="1"/>
  <c r="J533" i="25"/>
  <c r="N536" i="25"/>
  <c r="P536" i="25" s="1"/>
  <c r="N597" i="25"/>
  <c r="P597" i="25" s="1"/>
  <c r="J597" i="25"/>
  <c r="N615" i="25"/>
  <c r="N465" i="25"/>
  <c r="P465" i="25" s="1"/>
  <c r="N567" i="25"/>
  <c r="P567" i="25" s="1"/>
  <c r="N569" i="25"/>
  <c r="P569" i="25" s="1"/>
  <c r="N596" i="25"/>
  <c r="P596" i="25" s="1"/>
  <c r="N495" i="25"/>
  <c r="P495" i="25" s="1"/>
  <c r="N507" i="25"/>
  <c r="P507" i="25" s="1"/>
  <c r="N519" i="25"/>
  <c r="P519" i="25" s="1"/>
  <c r="N529" i="25"/>
  <c r="P529" i="25" s="1"/>
  <c r="J265" i="24"/>
  <c r="N326" i="24"/>
  <c r="P326" i="24" s="1"/>
  <c r="J361" i="24"/>
  <c r="G513" i="24"/>
  <c r="N513" i="24" s="1"/>
  <c r="P513" i="24" s="1"/>
  <c r="J520" i="24"/>
  <c r="N610" i="24"/>
  <c r="P610" i="24" s="1"/>
  <c r="J633" i="24"/>
  <c r="N183" i="24"/>
  <c r="P183" i="24" s="1"/>
  <c r="N218" i="24"/>
  <c r="P218" i="24" s="1"/>
  <c r="J430" i="24"/>
  <c r="J456" i="24"/>
  <c r="G519" i="24"/>
  <c r="N519" i="24" s="1"/>
  <c r="P519" i="24" s="1"/>
  <c r="J508" i="24"/>
  <c r="J541" i="24"/>
  <c r="J552" i="24"/>
  <c r="N177" i="24"/>
  <c r="P177" i="24" s="1"/>
  <c r="N195" i="24"/>
  <c r="P195" i="24" s="1"/>
  <c r="J387" i="24"/>
  <c r="J471" i="24"/>
  <c r="N80" i="24"/>
  <c r="P80" i="24" s="1"/>
  <c r="N88" i="24"/>
  <c r="P88" i="24" s="1"/>
  <c r="N97" i="24"/>
  <c r="P97" i="24" s="1"/>
  <c r="J29" i="24"/>
  <c r="P29" i="24"/>
  <c r="J240" i="24"/>
  <c r="N240" i="24"/>
  <c r="P240" i="24" s="1"/>
  <c r="N289" i="24"/>
  <c r="P289" i="24" s="1"/>
  <c r="J289" i="24"/>
  <c r="N294" i="24"/>
  <c r="P294" i="24" s="1"/>
  <c r="G429" i="24"/>
  <c r="N381" i="24"/>
  <c r="P381" i="24" s="1"/>
  <c r="J381" i="24"/>
  <c r="N423" i="24"/>
  <c r="P423" i="24" s="1"/>
  <c r="J423" i="24"/>
  <c r="N525" i="24"/>
  <c r="P525" i="24" s="1"/>
  <c r="J525" i="24"/>
  <c r="N32" i="24"/>
  <c r="P32" i="24" s="1"/>
  <c r="J70" i="24"/>
  <c r="J107" i="24"/>
  <c r="N120" i="24"/>
  <c r="P120" i="24" s="1"/>
  <c r="J133" i="24"/>
  <c r="J271" i="24"/>
  <c r="J31" i="24"/>
  <c r="N42" i="24"/>
  <c r="P42" i="24" s="1"/>
  <c r="N44" i="24"/>
  <c r="P44" i="24" s="1"/>
  <c r="J71" i="24"/>
  <c r="G89" i="24"/>
  <c r="N118" i="24"/>
  <c r="P118" i="24" s="1"/>
  <c r="J128" i="24"/>
  <c r="N130" i="24"/>
  <c r="P130" i="24" s="1"/>
  <c r="N145" i="24"/>
  <c r="P145" i="24" s="1"/>
  <c r="N159" i="24"/>
  <c r="P159" i="24" s="1"/>
  <c r="N232" i="24"/>
  <c r="P232" i="24" s="1"/>
  <c r="J232" i="24"/>
  <c r="N439" i="24"/>
  <c r="P439" i="24" s="1"/>
  <c r="N437" i="24"/>
  <c r="P437" i="24" s="1"/>
  <c r="J437" i="24"/>
  <c r="N440" i="24"/>
  <c r="P440" i="24" s="1"/>
  <c r="N449" i="24"/>
  <c r="P449" i="24" s="1"/>
  <c r="N447" i="24"/>
  <c r="P447" i="24" s="1"/>
  <c r="J447" i="24"/>
  <c r="N450" i="24"/>
  <c r="P450" i="24" s="1"/>
  <c r="N448" i="24"/>
  <c r="P448" i="24" s="1"/>
  <c r="G553" i="24"/>
  <c r="N550" i="24"/>
  <c r="P550" i="24" s="1"/>
  <c r="N548" i="24"/>
  <c r="P548" i="24" s="1"/>
  <c r="J548" i="24"/>
  <c r="N549" i="24"/>
  <c r="P549" i="24" s="1"/>
  <c r="N135" i="24"/>
  <c r="P135" i="24" s="1"/>
  <c r="N133" i="24"/>
  <c r="P133" i="24" s="1"/>
  <c r="N293" i="24"/>
  <c r="P293" i="24" s="1"/>
  <c r="N291" i="24"/>
  <c r="P291" i="24" s="1"/>
  <c r="T266" i="24"/>
  <c r="N409" i="24"/>
  <c r="P409" i="24" s="1"/>
  <c r="J409" i="24"/>
  <c r="N238" i="24"/>
  <c r="P238" i="24" s="1"/>
  <c r="J238" i="24"/>
  <c r="N247" i="24"/>
  <c r="P247" i="24" s="1"/>
  <c r="J247" i="24"/>
  <c r="N283" i="24"/>
  <c r="P283" i="24" s="1"/>
  <c r="J283" i="24"/>
  <c r="J291" i="24"/>
  <c r="N411" i="24"/>
  <c r="P411" i="24" s="1"/>
  <c r="J411" i="24"/>
  <c r="N446" i="24"/>
  <c r="P446" i="24" s="1"/>
  <c r="J446" i="24"/>
  <c r="N85" i="24"/>
  <c r="P85" i="24" s="1"/>
  <c r="N121" i="24"/>
  <c r="P121" i="24" s="1"/>
  <c r="N128" i="24"/>
  <c r="P128" i="24" s="1"/>
  <c r="N134" i="24"/>
  <c r="P134" i="24" s="1"/>
  <c r="N165" i="24"/>
  <c r="P165" i="24" s="1"/>
  <c r="N226" i="24"/>
  <c r="P226" i="24" s="1"/>
  <c r="J226" i="24"/>
  <c r="N239" i="24"/>
  <c r="P239" i="24" s="1"/>
  <c r="J239" i="24"/>
  <c r="N438" i="24"/>
  <c r="P438" i="24" s="1"/>
  <c r="N551" i="24"/>
  <c r="P551" i="24" s="1"/>
  <c r="G417" i="24"/>
  <c r="N369" i="24"/>
  <c r="P369" i="24" s="1"/>
  <c r="J369" i="24"/>
  <c r="N412" i="24"/>
  <c r="P412" i="24" s="1"/>
  <c r="J412" i="24"/>
  <c r="N424" i="24"/>
  <c r="P424" i="24" s="1"/>
  <c r="J424" i="24"/>
  <c r="N435" i="24"/>
  <c r="P435" i="24" s="1"/>
  <c r="J435" i="24"/>
  <c r="N124" i="24"/>
  <c r="P124" i="24" s="1"/>
  <c r="N280" i="24"/>
  <c r="P280" i="24" s="1"/>
  <c r="N320" i="24"/>
  <c r="P320" i="24" s="1"/>
  <c r="N375" i="24"/>
  <c r="P375" i="24" s="1"/>
  <c r="J375" i="24"/>
  <c r="N415" i="24"/>
  <c r="P415" i="24" s="1"/>
  <c r="N413" i="24"/>
  <c r="P413" i="24" s="1"/>
  <c r="J413" i="24"/>
  <c r="N427" i="24"/>
  <c r="P427" i="24" s="1"/>
  <c r="N425" i="24"/>
  <c r="P425" i="24" s="1"/>
  <c r="J425" i="24"/>
  <c r="N436" i="24"/>
  <c r="P436" i="24" s="1"/>
  <c r="J436" i="24"/>
  <c r="N445" i="24"/>
  <c r="P445" i="24" s="1"/>
  <c r="J445" i="24"/>
  <c r="N335" i="24"/>
  <c r="P335" i="24" s="1"/>
  <c r="N337" i="24"/>
  <c r="P337" i="24" s="1"/>
  <c r="N385" i="24"/>
  <c r="P385" i="24" s="1"/>
  <c r="N517" i="24"/>
  <c r="P517" i="24" s="1"/>
  <c r="N515" i="24"/>
  <c r="P515" i="24" s="1"/>
  <c r="J515" i="24"/>
  <c r="N518" i="24"/>
  <c r="P518" i="24" s="1"/>
  <c r="N529" i="24"/>
  <c r="P529" i="24" s="1"/>
  <c r="N527" i="24"/>
  <c r="P527" i="24" s="1"/>
  <c r="J527" i="24"/>
  <c r="N530" i="24"/>
  <c r="P530" i="24" s="1"/>
  <c r="N539" i="24"/>
  <c r="P539" i="24" s="1"/>
  <c r="N537" i="24"/>
  <c r="P537" i="24" s="1"/>
  <c r="J537" i="24"/>
  <c r="N540" i="24"/>
  <c r="P540" i="24" s="1"/>
  <c r="N420" i="24"/>
  <c r="P420" i="24" s="1"/>
  <c r="N432" i="24"/>
  <c r="P432" i="24" s="1"/>
  <c r="N442" i="24"/>
  <c r="P442" i="24" s="1"/>
  <c r="N453" i="24"/>
  <c r="P453" i="24" s="1"/>
  <c r="G457" i="24"/>
  <c r="J519" i="24"/>
  <c r="N547" i="24"/>
  <c r="P547" i="24" s="1"/>
  <c r="J547" i="24"/>
  <c r="J585" i="24"/>
  <c r="N628" i="24"/>
  <c r="P628" i="24" s="1"/>
  <c r="J628" i="24"/>
  <c r="N631" i="24"/>
  <c r="P631" i="24" s="1"/>
  <c r="J631" i="24"/>
  <c r="N384" i="24"/>
  <c r="P384" i="24" s="1"/>
  <c r="G531" i="24"/>
  <c r="N483" i="24"/>
  <c r="P483" i="24" s="1"/>
  <c r="N514" i="24"/>
  <c r="P514" i="24" s="1"/>
  <c r="J514" i="24"/>
  <c r="N526" i="24"/>
  <c r="P526" i="24" s="1"/>
  <c r="J526" i="24"/>
  <c r="N612" i="24"/>
  <c r="P612" i="24" s="1"/>
  <c r="J612" i="24"/>
  <c r="N480" i="24"/>
  <c r="P480" i="24" s="1"/>
  <c r="N582" i="24"/>
  <c r="P582" i="24" s="1"/>
  <c r="N584" i="24"/>
  <c r="P584" i="24" s="1"/>
  <c r="N611" i="24"/>
  <c r="P611" i="24" s="1"/>
  <c r="N510" i="24"/>
  <c r="P510" i="24" s="1"/>
  <c r="N522" i="24"/>
  <c r="P522" i="24" s="1"/>
  <c r="N534" i="24"/>
  <c r="P534" i="24" s="1"/>
  <c r="N544" i="24"/>
  <c r="P544" i="24" s="1"/>
  <c r="C4" i="10"/>
  <c r="C3" i="10"/>
  <c r="C2" i="10"/>
  <c r="J317" i="25" l="1"/>
  <c r="N420" i="25"/>
  <c r="P420" i="25" s="1"/>
  <c r="J510" i="25"/>
  <c r="N504" i="25"/>
  <c r="P504" i="25" s="1"/>
  <c r="J504" i="25"/>
  <c r="N564" i="25"/>
  <c r="P564" i="25" s="1"/>
  <c r="J564" i="25"/>
  <c r="J408" i="25"/>
  <c r="N408" i="25"/>
  <c r="P408" i="25" s="1"/>
  <c r="N442" i="25"/>
  <c r="P442" i="25" s="1"/>
  <c r="J442" i="25"/>
  <c r="J74" i="25"/>
  <c r="N74" i="25"/>
  <c r="P74" i="25" s="1"/>
  <c r="J538" i="25"/>
  <c r="N538" i="25"/>
  <c r="P538" i="25" s="1"/>
  <c r="N274" i="25"/>
  <c r="P274" i="25" s="1"/>
  <c r="J274" i="25"/>
  <c r="N516" i="25"/>
  <c r="P516" i="25" s="1"/>
  <c r="J516" i="25"/>
  <c r="J225" i="25"/>
  <c r="N225" i="25"/>
  <c r="P225" i="25" s="1"/>
  <c r="N73" i="25"/>
  <c r="P73" i="25" s="1"/>
  <c r="J73" i="25"/>
  <c r="J513" i="24"/>
  <c r="J417" i="24"/>
  <c r="N417" i="24"/>
  <c r="P417" i="24" s="1"/>
  <c r="N553" i="24"/>
  <c r="P553" i="24" s="1"/>
  <c r="J553" i="24"/>
  <c r="N457" i="24"/>
  <c r="P457" i="24" s="1"/>
  <c r="J457" i="24"/>
  <c r="J89" i="24"/>
  <c r="N89" i="24"/>
  <c r="P89" i="24" s="1"/>
  <c r="J429" i="24"/>
  <c r="N429" i="24"/>
  <c r="P429" i="24" s="1"/>
  <c r="N531" i="24"/>
  <c r="P531" i="24" s="1"/>
  <c r="J531" i="24"/>
  <c r="N612" i="9"/>
  <c r="P612" i="9" s="1"/>
  <c r="J612" i="9"/>
  <c r="N611" i="9"/>
  <c r="P611" i="9" s="1"/>
  <c r="N610" i="9"/>
  <c r="P610" i="9" s="1"/>
  <c r="N609" i="9"/>
  <c r="P609" i="9" s="1"/>
  <c r="N608" i="9"/>
  <c r="P608" i="9" s="1"/>
  <c r="J608" i="9"/>
  <c r="G538" i="9"/>
  <c r="G533" i="9"/>
  <c r="G442" i="9"/>
  <c r="G437" i="9"/>
  <c r="G229" i="9"/>
  <c r="G228" i="9"/>
  <c r="W54" i="21"/>
  <c r="W50" i="21"/>
  <c r="G135" i="9"/>
  <c r="G113" i="9"/>
  <c r="G108" i="9"/>
  <c r="G123" i="9"/>
  <c r="G118" i="9"/>
  <c r="G88" i="9"/>
  <c r="G71" i="9"/>
  <c r="G73" i="9"/>
  <c r="G74" i="9"/>
  <c r="G79" i="9" s="1"/>
  <c r="G30" i="9"/>
  <c r="G31" i="9"/>
  <c r="G19" i="9"/>
  <c r="G557" i="9" l="1"/>
  <c r="G505" i="9"/>
  <c r="N508" i="9" s="1"/>
  <c r="P508" i="9" s="1"/>
  <c r="N26" i="9"/>
  <c r="P26" i="9" s="1"/>
  <c r="N19" i="9"/>
  <c r="N9" i="9"/>
  <c r="P9" i="9" s="1"/>
  <c r="B76" i="23"/>
  <c r="J97" i="21"/>
  <c r="W48" i="21"/>
  <c r="W6" i="21"/>
  <c r="E39" i="10"/>
  <c r="D39" i="10"/>
  <c r="E38" i="10"/>
  <c r="D38" i="10"/>
  <c r="C34" i="10"/>
  <c r="C33" i="10"/>
  <c r="C32" i="10"/>
  <c r="C29" i="10"/>
  <c r="C28" i="10"/>
  <c r="C27" i="10"/>
  <c r="C24" i="10"/>
  <c r="C23" i="10"/>
  <c r="C22" i="10"/>
  <c r="C9" i="10"/>
  <c r="C8" i="10"/>
  <c r="C7" i="10"/>
  <c r="N627" i="9"/>
  <c r="P627" i="9" s="1"/>
  <c r="N626" i="9"/>
  <c r="P626" i="9" s="1"/>
  <c r="N625" i="9"/>
  <c r="P625" i="9" s="1"/>
  <c r="N624" i="9"/>
  <c r="P624" i="9" s="1"/>
  <c r="J624" i="9"/>
  <c r="G623" i="9"/>
  <c r="N623" i="9" s="1"/>
  <c r="P623" i="9" s="1"/>
  <c r="G620" i="9"/>
  <c r="N619" i="9"/>
  <c r="P619" i="9" s="1"/>
  <c r="J619" i="9"/>
  <c r="N617" i="9"/>
  <c r="P617" i="9" s="1"/>
  <c r="J617" i="9"/>
  <c r="N614" i="9"/>
  <c r="P614" i="9" s="1"/>
  <c r="N613" i="9"/>
  <c r="P613" i="9" s="1"/>
  <c r="N607" i="9"/>
  <c r="P607" i="9" s="1"/>
  <c r="N606" i="9"/>
  <c r="P606" i="9" s="1"/>
  <c r="N605" i="9"/>
  <c r="P605" i="9" s="1"/>
  <c r="N604" i="9"/>
  <c r="P604" i="9" s="1"/>
  <c r="J604" i="9"/>
  <c r="N603" i="9"/>
  <c r="P603" i="9" s="1"/>
  <c r="J603" i="9"/>
  <c r="G602" i="9"/>
  <c r="N602" i="9" s="1"/>
  <c r="P602" i="9" s="1"/>
  <c r="R601" i="9"/>
  <c r="G600" i="9"/>
  <c r="N599" i="9"/>
  <c r="P599" i="9" s="1"/>
  <c r="J599" i="9"/>
  <c r="N596" i="9"/>
  <c r="P596" i="9" s="1"/>
  <c r="J596" i="9"/>
  <c r="N593" i="9"/>
  <c r="P593" i="9" s="1"/>
  <c r="N591" i="9"/>
  <c r="P591" i="9" s="1"/>
  <c r="J591" i="9"/>
  <c r="N588" i="9"/>
  <c r="P588" i="9" s="1"/>
  <c r="N586" i="9"/>
  <c r="P586" i="9" s="1"/>
  <c r="J586" i="9"/>
  <c r="N585" i="9"/>
  <c r="P585" i="9" s="1"/>
  <c r="J585" i="9"/>
  <c r="N584" i="9"/>
  <c r="P584" i="9" s="1"/>
  <c r="N583" i="9"/>
  <c r="P583" i="9" s="1"/>
  <c r="N582" i="9"/>
  <c r="P582" i="9" s="1"/>
  <c r="N581" i="9"/>
  <c r="P581" i="9" s="1"/>
  <c r="J581" i="9"/>
  <c r="N580" i="9"/>
  <c r="P580" i="9" s="1"/>
  <c r="N579" i="9"/>
  <c r="P579" i="9" s="1"/>
  <c r="N578" i="9"/>
  <c r="P578" i="9" s="1"/>
  <c r="N577" i="9"/>
  <c r="P577" i="9" s="1"/>
  <c r="J577" i="9"/>
  <c r="N576" i="9"/>
  <c r="P576" i="9" s="1"/>
  <c r="J576" i="9"/>
  <c r="G575" i="9"/>
  <c r="G571" i="9"/>
  <c r="N571" i="9" s="1"/>
  <c r="P571" i="9" s="1"/>
  <c r="N570" i="9"/>
  <c r="P570" i="9" s="1"/>
  <c r="J570" i="9"/>
  <c r="N568" i="9"/>
  <c r="P568" i="9" s="1"/>
  <c r="N567" i="9"/>
  <c r="P567" i="9" s="1"/>
  <c r="N566" i="9"/>
  <c r="P566" i="9" s="1"/>
  <c r="N565" i="9"/>
  <c r="P565" i="9" s="1"/>
  <c r="J565" i="9"/>
  <c r="N564" i="9"/>
  <c r="P564" i="9" s="1"/>
  <c r="J564" i="9"/>
  <c r="G563" i="9"/>
  <c r="N563" i="9" s="1"/>
  <c r="P563" i="9" s="1"/>
  <c r="N562" i="9"/>
  <c r="P562" i="9" s="1"/>
  <c r="N561" i="9"/>
  <c r="P561" i="9" s="1"/>
  <c r="N560" i="9"/>
  <c r="P560" i="9" s="1"/>
  <c r="N559" i="9"/>
  <c r="P559" i="9" s="1"/>
  <c r="J559" i="9"/>
  <c r="N558" i="9"/>
  <c r="P558" i="9" s="1"/>
  <c r="J558" i="9"/>
  <c r="N557" i="9"/>
  <c r="P557" i="9" s="1"/>
  <c r="N556" i="9"/>
  <c r="P556" i="9" s="1"/>
  <c r="N555" i="9"/>
  <c r="P555" i="9" s="1"/>
  <c r="N554" i="9"/>
  <c r="P554" i="9" s="1"/>
  <c r="N553" i="9"/>
  <c r="P553" i="9" s="1"/>
  <c r="J553" i="9"/>
  <c r="N552" i="9"/>
  <c r="P552" i="9" s="1"/>
  <c r="J552" i="9"/>
  <c r="G551" i="9"/>
  <c r="N551" i="9" s="1"/>
  <c r="P551" i="9" s="1"/>
  <c r="N550" i="9"/>
  <c r="P550" i="9" s="1"/>
  <c r="N549" i="9"/>
  <c r="P549" i="9" s="1"/>
  <c r="N548" i="9"/>
  <c r="P548" i="9" s="1"/>
  <c r="N547" i="9"/>
  <c r="P547" i="9" s="1"/>
  <c r="J547" i="9"/>
  <c r="N546" i="9"/>
  <c r="P546" i="9" s="1"/>
  <c r="J546" i="9"/>
  <c r="N545" i="9"/>
  <c r="P545" i="9" s="1"/>
  <c r="J545" i="9"/>
  <c r="G543" i="9"/>
  <c r="N543" i="9" s="1"/>
  <c r="P543" i="9" s="1"/>
  <c r="G542" i="9"/>
  <c r="N542" i="9" s="1"/>
  <c r="P542" i="9" s="1"/>
  <c r="N538" i="9"/>
  <c r="P538" i="9" s="1"/>
  <c r="J538" i="9"/>
  <c r="N540" i="9"/>
  <c r="P540" i="9" s="1"/>
  <c r="G537" i="9"/>
  <c r="N537" i="9" s="1"/>
  <c r="P537" i="9" s="1"/>
  <c r="N534" i="9"/>
  <c r="P534" i="9" s="1"/>
  <c r="G532" i="9"/>
  <c r="N532" i="9" s="1"/>
  <c r="P532" i="9" s="1"/>
  <c r="G531" i="9"/>
  <c r="N531" i="9" s="1"/>
  <c r="P531" i="9" s="1"/>
  <c r="G527" i="9"/>
  <c r="N530" i="9" s="1"/>
  <c r="P530" i="9" s="1"/>
  <c r="G523" i="9"/>
  <c r="N525" i="9" s="1"/>
  <c r="P525" i="9" s="1"/>
  <c r="G522" i="9"/>
  <c r="N522" i="9" s="1"/>
  <c r="P522" i="9" s="1"/>
  <c r="G517" i="9"/>
  <c r="N518" i="9" s="1"/>
  <c r="P518" i="9" s="1"/>
  <c r="G516" i="9"/>
  <c r="N516" i="9" s="1"/>
  <c r="P516" i="9" s="1"/>
  <c r="N512" i="9"/>
  <c r="P512" i="9" s="1"/>
  <c r="G511" i="9"/>
  <c r="N511" i="9" s="1"/>
  <c r="P511" i="9" s="1"/>
  <c r="G510" i="9"/>
  <c r="N510" i="9" s="1"/>
  <c r="P510" i="9" s="1"/>
  <c r="N506" i="9"/>
  <c r="P506" i="9" s="1"/>
  <c r="N505" i="9"/>
  <c r="P505" i="9" s="1"/>
  <c r="G504" i="9"/>
  <c r="N504" i="9" s="1"/>
  <c r="P504" i="9" s="1"/>
  <c r="G499" i="9"/>
  <c r="N500" i="9" s="1"/>
  <c r="P500" i="9" s="1"/>
  <c r="G498" i="9"/>
  <c r="N498" i="9" s="1"/>
  <c r="P498" i="9" s="1"/>
  <c r="G497" i="9"/>
  <c r="N497" i="9" s="1"/>
  <c r="P497" i="9" s="1"/>
  <c r="N494" i="9"/>
  <c r="P494" i="9" s="1"/>
  <c r="J494" i="9"/>
  <c r="G495" i="9"/>
  <c r="N495" i="9" s="1"/>
  <c r="P495" i="9" s="1"/>
  <c r="N489" i="9"/>
  <c r="P489" i="9" s="1"/>
  <c r="J489" i="9"/>
  <c r="N486" i="9"/>
  <c r="P486" i="9" s="1"/>
  <c r="N487" i="9"/>
  <c r="P487" i="9" s="1"/>
  <c r="N484" i="9"/>
  <c r="P484" i="9" s="1"/>
  <c r="J484" i="9"/>
  <c r="N483" i="9"/>
  <c r="P483" i="9" s="1"/>
  <c r="J483" i="9"/>
  <c r="N482" i="9"/>
  <c r="P482" i="9" s="1"/>
  <c r="N481" i="9"/>
  <c r="P481" i="9" s="1"/>
  <c r="N480" i="9"/>
  <c r="P480" i="9" s="1"/>
  <c r="N479" i="9"/>
  <c r="P479" i="9" s="1"/>
  <c r="J479" i="9"/>
  <c r="N478" i="9"/>
  <c r="P478" i="9" s="1"/>
  <c r="N477" i="9"/>
  <c r="P477" i="9" s="1"/>
  <c r="N476" i="9"/>
  <c r="P476" i="9" s="1"/>
  <c r="N475" i="9"/>
  <c r="P475" i="9" s="1"/>
  <c r="J475" i="9"/>
  <c r="N474" i="9"/>
  <c r="P474" i="9" s="1"/>
  <c r="J474" i="9"/>
  <c r="G473" i="9"/>
  <c r="G469" i="9"/>
  <c r="N470" i="9" s="1"/>
  <c r="P470" i="9" s="1"/>
  <c r="N468" i="9"/>
  <c r="P468" i="9" s="1"/>
  <c r="J468" i="9"/>
  <c r="N466" i="9"/>
  <c r="P466" i="9" s="1"/>
  <c r="N465" i="9"/>
  <c r="P465" i="9" s="1"/>
  <c r="N464" i="9"/>
  <c r="P464" i="9" s="1"/>
  <c r="N463" i="9"/>
  <c r="P463" i="9" s="1"/>
  <c r="J463" i="9"/>
  <c r="N462" i="9"/>
  <c r="P462" i="9" s="1"/>
  <c r="J462" i="9"/>
  <c r="G461" i="9"/>
  <c r="N460" i="9"/>
  <c r="P460" i="9" s="1"/>
  <c r="N459" i="9"/>
  <c r="P459" i="9" s="1"/>
  <c r="N458" i="9"/>
  <c r="P458" i="9" s="1"/>
  <c r="N457" i="9"/>
  <c r="P457" i="9" s="1"/>
  <c r="J457" i="9"/>
  <c r="N456" i="9"/>
  <c r="P456" i="9" s="1"/>
  <c r="J456" i="9"/>
  <c r="G455" i="9"/>
  <c r="G503" i="9" s="1"/>
  <c r="N454" i="9"/>
  <c r="P454" i="9" s="1"/>
  <c r="N453" i="9"/>
  <c r="P453" i="9" s="1"/>
  <c r="N452" i="9"/>
  <c r="P452" i="9" s="1"/>
  <c r="N451" i="9"/>
  <c r="P451" i="9" s="1"/>
  <c r="J451" i="9"/>
  <c r="N450" i="9"/>
  <c r="P450" i="9" s="1"/>
  <c r="J450" i="9"/>
  <c r="N449" i="9"/>
  <c r="P449" i="9" s="1"/>
  <c r="J449" i="9"/>
  <c r="G446" i="9"/>
  <c r="G447" i="9"/>
  <c r="N447" i="9" s="1"/>
  <c r="P447" i="9" s="1"/>
  <c r="G441" i="9"/>
  <c r="J441" i="9" s="1"/>
  <c r="N438" i="9"/>
  <c r="P438" i="9" s="1"/>
  <c r="N437" i="9"/>
  <c r="P437" i="9" s="1"/>
  <c r="G436" i="9"/>
  <c r="J436" i="9" s="1"/>
  <c r="G435" i="9"/>
  <c r="N435" i="9" s="1"/>
  <c r="P435" i="9" s="1"/>
  <c r="N431" i="9"/>
  <c r="P431" i="9" s="1"/>
  <c r="J431" i="9"/>
  <c r="G431" i="9"/>
  <c r="N433" i="9" s="1"/>
  <c r="P433" i="9" s="1"/>
  <c r="G427" i="9"/>
  <c r="N427" i="9" s="1"/>
  <c r="P427" i="9" s="1"/>
  <c r="G426" i="9"/>
  <c r="G421" i="9"/>
  <c r="N424" i="9" s="1"/>
  <c r="P424" i="9" s="1"/>
  <c r="G420" i="9"/>
  <c r="J420" i="9" s="1"/>
  <c r="J415" i="9"/>
  <c r="G415" i="9"/>
  <c r="N417" i="9" s="1"/>
  <c r="P417" i="9" s="1"/>
  <c r="G414" i="9"/>
  <c r="G409" i="9"/>
  <c r="N410" i="9" s="1"/>
  <c r="P410" i="9" s="1"/>
  <c r="G408" i="9"/>
  <c r="J408" i="9" s="1"/>
  <c r="N404" i="9"/>
  <c r="P404" i="9" s="1"/>
  <c r="G403" i="9"/>
  <c r="N403" i="9" s="1"/>
  <c r="P403" i="9" s="1"/>
  <c r="G402" i="9"/>
  <c r="G401" i="9"/>
  <c r="N401" i="9" s="1"/>
  <c r="P401" i="9" s="1"/>
  <c r="N398" i="9"/>
  <c r="P398" i="9" s="1"/>
  <c r="J398" i="9"/>
  <c r="N395" i="9"/>
  <c r="P395" i="9" s="1"/>
  <c r="N393" i="9"/>
  <c r="P393" i="9" s="1"/>
  <c r="J393" i="9"/>
  <c r="N390" i="9"/>
  <c r="P390" i="9" s="1"/>
  <c r="N388" i="9"/>
  <c r="P388" i="9" s="1"/>
  <c r="J388" i="9"/>
  <c r="N387" i="9"/>
  <c r="P387" i="9" s="1"/>
  <c r="J387" i="9"/>
  <c r="N386" i="9"/>
  <c r="P386" i="9" s="1"/>
  <c r="N385" i="9"/>
  <c r="P385" i="9" s="1"/>
  <c r="N384" i="9"/>
  <c r="P384" i="9" s="1"/>
  <c r="N383" i="9"/>
  <c r="P383" i="9" s="1"/>
  <c r="J383" i="9"/>
  <c r="N382" i="9"/>
  <c r="P382" i="9" s="1"/>
  <c r="N381" i="9"/>
  <c r="P381" i="9" s="1"/>
  <c r="N380" i="9"/>
  <c r="P380" i="9" s="1"/>
  <c r="N379" i="9"/>
  <c r="P379" i="9" s="1"/>
  <c r="J379" i="9"/>
  <c r="N378" i="9"/>
  <c r="P378" i="9" s="1"/>
  <c r="J378" i="9"/>
  <c r="G377" i="9"/>
  <c r="N374" i="9"/>
  <c r="P374" i="9" s="1"/>
  <c r="G373" i="9"/>
  <c r="N373" i="9" s="1"/>
  <c r="P373" i="9" s="1"/>
  <c r="N372" i="9"/>
  <c r="P372" i="9" s="1"/>
  <c r="J372" i="9"/>
  <c r="G371" i="9"/>
  <c r="J371" i="9" s="1"/>
  <c r="N370" i="9"/>
  <c r="P370" i="9" s="1"/>
  <c r="N369" i="9"/>
  <c r="P369" i="9" s="1"/>
  <c r="N368" i="9"/>
  <c r="P368" i="9" s="1"/>
  <c r="N367" i="9"/>
  <c r="P367" i="9" s="1"/>
  <c r="J367" i="9"/>
  <c r="N366" i="9"/>
  <c r="P366" i="9" s="1"/>
  <c r="J366" i="9"/>
  <c r="G365" i="9"/>
  <c r="N364" i="9"/>
  <c r="P364" i="9" s="1"/>
  <c r="N363" i="9"/>
  <c r="P363" i="9" s="1"/>
  <c r="N362" i="9"/>
  <c r="P362" i="9" s="1"/>
  <c r="N361" i="9"/>
  <c r="P361" i="9" s="1"/>
  <c r="J361" i="9"/>
  <c r="N360" i="9"/>
  <c r="P360" i="9" s="1"/>
  <c r="J360" i="9"/>
  <c r="G359" i="9"/>
  <c r="G407" i="9" s="1"/>
  <c r="J407" i="9" s="1"/>
  <c r="N358" i="9"/>
  <c r="P358" i="9" s="1"/>
  <c r="N357" i="9"/>
  <c r="P357" i="9" s="1"/>
  <c r="N356" i="9"/>
  <c r="P356" i="9" s="1"/>
  <c r="N355" i="9"/>
  <c r="P355" i="9" s="1"/>
  <c r="J355" i="9"/>
  <c r="N354" i="9"/>
  <c r="P354" i="9" s="1"/>
  <c r="J354" i="9"/>
  <c r="N353" i="9"/>
  <c r="P353" i="9" s="1"/>
  <c r="J353" i="9"/>
  <c r="N350" i="9"/>
  <c r="P350" i="9" s="1"/>
  <c r="J350" i="9"/>
  <c r="N347" i="9"/>
  <c r="P347" i="9" s="1"/>
  <c r="N345" i="9"/>
  <c r="P345" i="9" s="1"/>
  <c r="J345" i="9"/>
  <c r="N342" i="9"/>
  <c r="P342" i="9" s="1"/>
  <c r="N340" i="9"/>
  <c r="P340" i="9" s="1"/>
  <c r="J340" i="9"/>
  <c r="N339" i="9"/>
  <c r="P339" i="9" s="1"/>
  <c r="J339" i="9"/>
  <c r="N338" i="9"/>
  <c r="P338" i="9" s="1"/>
  <c r="N337" i="9"/>
  <c r="P337" i="9" s="1"/>
  <c r="N336" i="9"/>
  <c r="P336" i="9" s="1"/>
  <c r="N335" i="9"/>
  <c r="P335" i="9" s="1"/>
  <c r="J335" i="9"/>
  <c r="N334" i="9"/>
  <c r="P334" i="9" s="1"/>
  <c r="J334" i="9"/>
  <c r="N333" i="9"/>
  <c r="P333" i="9" s="1"/>
  <c r="N332" i="9"/>
  <c r="P332" i="9" s="1"/>
  <c r="N331" i="9"/>
  <c r="P331" i="9" s="1"/>
  <c r="N330" i="9"/>
  <c r="P330" i="9" s="1"/>
  <c r="J330" i="9"/>
  <c r="N329" i="9"/>
  <c r="P329" i="9" s="1"/>
  <c r="J329" i="9"/>
  <c r="G328" i="9"/>
  <c r="J328" i="9" s="1"/>
  <c r="G324" i="9"/>
  <c r="N326" i="9" s="1"/>
  <c r="P326" i="9" s="1"/>
  <c r="N323" i="9"/>
  <c r="P323" i="9" s="1"/>
  <c r="J323" i="9"/>
  <c r="N321" i="9"/>
  <c r="P321" i="9" s="1"/>
  <c r="N320" i="9"/>
  <c r="P320" i="9" s="1"/>
  <c r="N319" i="9"/>
  <c r="P319" i="9" s="1"/>
  <c r="N318" i="9"/>
  <c r="P318" i="9" s="1"/>
  <c r="J318" i="9"/>
  <c r="N317" i="9"/>
  <c r="P317" i="9" s="1"/>
  <c r="J317" i="9"/>
  <c r="G316" i="9"/>
  <c r="N315" i="9"/>
  <c r="P315" i="9" s="1"/>
  <c r="N314" i="9"/>
  <c r="P314" i="9" s="1"/>
  <c r="N313" i="9"/>
  <c r="P313" i="9" s="1"/>
  <c r="N312" i="9"/>
  <c r="P312" i="9" s="1"/>
  <c r="J312" i="9"/>
  <c r="N311" i="9"/>
  <c r="P311" i="9" s="1"/>
  <c r="J311" i="9"/>
  <c r="G310" i="9"/>
  <c r="N309" i="9"/>
  <c r="P309" i="9" s="1"/>
  <c r="N308" i="9"/>
  <c r="P308" i="9" s="1"/>
  <c r="N307" i="9"/>
  <c r="P307" i="9" s="1"/>
  <c r="N306" i="9"/>
  <c r="P306" i="9" s="1"/>
  <c r="J306" i="9"/>
  <c r="N305" i="9"/>
  <c r="P305" i="9" s="1"/>
  <c r="J305" i="9"/>
  <c r="N304" i="9"/>
  <c r="P304" i="9" s="1"/>
  <c r="J304" i="9"/>
  <c r="N301" i="9"/>
  <c r="P301" i="9" s="1"/>
  <c r="J301" i="9"/>
  <c r="N300" i="9"/>
  <c r="P300" i="9" s="1"/>
  <c r="N296" i="9"/>
  <c r="P296" i="9" s="1"/>
  <c r="J296" i="9"/>
  <c r="N293" i="9"/>
  <c r="P293" i="9" s="1"/>
  <c r="N292" i="9"/>
  <c r="P292" i="9" s="1"/>
  <c r="N295" i="9"/>
  <c r="P295" i="9" s="1"/>
  <c r="N291" i="9"/>
  <c r="P291" i="9" s="1"/>
  <c r="J291" i="9"/>
  <c r="N290" i="9"/>
  <c r="P290" i="9" s="1"/>
  <c r="J290" i="9"/>
  <c r="N289" i="9"/>
  <c r="P289" i="9" s="1"/>
  <c r="N288" i="9"/>
  <c r="P288" i="9" s="1"/>
  <c r="N287" i="9"/>
  <c r="P287" i="9" s="1"/>
  <c r="N286" i="9"/>
  <c r="P286" i="9" s="1"/>
  <c r="J286" i="9"/>
  <c r="N285" i="9"/>
  <c r="P285" i="9" s="1"/>
  <c r="J285" i="9"/>
  <c r="G281" i="9"/>
  <c r="N281" i="9" s="1"/>
  <c r="P281" i="9" s="1"/>
  <c r="N280" i="9"/>
  <c r="P280" i="9" s="1"/>
  <c r="J280" i="9"/>
  <c r="N278" i="9"/>
  <c r="P278" i="9" s="1"/>
  <c r="N277" i="9"/>
  <c r="P277" i="9" s="1"/>
  <c r="N276" i="9"/>
  <c r="P276" i="9" s="1"/>
  <c r="N275" i="9"/>
  <c r="P275" i="9" s="1"/>
  <c r="J275" i="9"/>
  <c r="N274" i="9"/>
  <c r="P274" i="9" s="1"/>
  <c r="J274" i="9"/>
  <c r="G273" i="9"/>
  <c r="G269" i="9"/>
  <c r="N270" i="9" s="1"/>
  <c r="P270" i="9" s="1"/>
  <c r="N268" i="9"/>
  <c r="P268" i="9" s="1"/>
  <c r="J268" i="9"/>
  <c r="N266" i="9"/>
  <c r="P266" i="9" s="1"/>
  <c r="N265" i="9"/>
  <c r="P265" i="9" s="1"/>
  <c r="N264" i="9"/>
  <c r="P264" i="9" s="1"/>
  <c r="N263" i="9"/>
  <c r="P263" i="9" s="1"/>
  <c r="J263" i="9"/>
  <c r="N262" i="9"/>
  <c r="P262" i="9" s="1"/>
  <c r="J262" i="9"/>
  <c r="G261" i="9"/>
  <c r="N261" i="9" s="1"/>
  <c r="P261" i="9" s="1"/>
  <c r="N260" i="9"/>
  <c r="P260" i="9" s="1"/>
  <c r="N259" i="9"/>
  <c r="P259" i="9" s="1"/>
  <c r="N258" i="9"/>
  <c r="P258" i="9" s="1"/>
  <c r="N257" i="9"/>
  <c r="P257" i="9" s="1"/>
  <c r="J257" i="9"/>
  <c r="N256" i="9"/>
  <c r="P256" i="9" s="1"/>
  <c r="J256" i="9"/>
  <c r="G255" i="9"/>
  <c r="N255" i="9" s="1"/>
  <c r="P255" i="9" s="1"/>
  <c r="N254" i="9"/>
  <c r="P254" i="9" s="1"/>
  <c r="N253" i="9"/>
  <c r="P253" i="9" s="1"/>
  <c r="N252" i="9"/>
  <c r="P252" i="9" s="1"/>
  <c r="N251" i="9"/>
  <c r="P251" i="9" s="1"/>
  <c r="J251" i="9"/>
  <c r="N250" i="9"/>
  <c r="P250" i="9" s="1"/>
  <c r="J250" i="9"/>
  <c r="N249" i="9"/>
  <c r="P249" i="9" s="1"/>
  <c r="J249" i="9"/>
  <c r="N248" i="9"/>
  <c r="P248" i="9" s="1"/>
  <c r="N247" i="9"/>
  <c r="P247" i="9" s="1"/>
  <c r="N246" i="9"/>
  <c r="P246" i="9" s="1"/>
  <c r="N245" i="9"/>
  <c r="P245" i="9" s="1"/>
  <c r="J245" i="9"/>
  <c r="N244" i="9"/>
  <c r="P244" i="9" s="1"/>
  <c r="J244" i="9"/>
  <c r="N243" i="9"/>
  <c r="P243" i="9" s="1"/>
  <c r="J243" i="9"/>
  <c r="N242" i="9"/>
  <c r="P242" i="9" s="1"/>
  <c r="N241" i="9"/>
  <c r="P241" i="9" s="1"/>
  <c r="N240" i="9"/>
  <c r="P240" i="9" s="1"/>
  <c r="N239" i="9"/>
  <c r="P239" i="9" s="1"/>
  <c r="J239" i="9"/>
  <c r="N238" i="9"/>
  <c r="P238" i="9" s="1"/>
  <c r="J238" i="9"/>
  <c r="G237" i="9"/>
  <c r="N236" i="9"/>
  <c r="P236" i="9" s="1"/>
  <c r="N235" i="9"/>
  <c r="P235" i="9" s="1"/>
  <c r="N234" i="9"/>
  <c r="P234" i="9" s="1"/>
  <c r="N233" i="9"/>
  <c r="P233" i="9" s="1"/>
  <c r="J233" i="9"/>
  <c r="N232" i="9"/>
  <c r="P232" i="9" s="1"/>
  <c r="J232" i="9"/>
  <c r="N231" i="9"/>
  <c r="P231" i="9" s="1"/>
  <c r="J231" i="9"/>
  <c r="M230" i="9"/>
  <c r="G230" i="9"/>
  <c r="J230" i="9" s="1"/>
  <c r="N229" i="9"/>
  <c r="P229" i="9" s="1"/>
  <c r="J229" i="9"/>
  <c r="N228" i="9"/>
  <c r="P228" i="9" s="1"/>
  <c r="J228" i="9"/>
  <c r="N227" i="9"/>
  <c r="P227" i="9" s="1"/>
  <c r="N226" i="9"/>
  <c r="P226" i="9" s="1"/>
  <c r="N225" i="9"/>
  <c r="P225" i="9" s="1"/>
  <c r="N224" i="9"/>
  <c r="P224" i="9" s="1"/>
  <c r="J224" i="9"/>
  <c r="N223" i="9"/>
  <c r="P223" i="9" s="1"/>
  <c r="J223" i="9"/>
  <c r="G222" i="9"/>
  <c r="N222" i="9" s="1"/>
  <c r="P222" i="9" s="1"/>
  <c r="N221" i="9"/>
  <c r="P221" i="9" s="1"/>
  <c r="N220" i="9"/>
  <c r="P220" i="9" s="1"/>
  <c r="N219" i="9"/>
  <c r="P219" i="9" s="1"/>
  <c r="N218" i="9"/>
  <c r="P218" i="9" s="1"/>
  <c r="J218" i="9"/>
  <c r="N217" i="9"/>
  <c r="P217" i="9" s="1"/>
  <c r="J217" i="9"/>
  <c r="G216" i="9"/>
  <c r="N216" i="9" s="1"/>
  <c r="P216" i="9" s="1"/>
  <c r="N215" i="9"/>
  <c r="P215" i="9" s="1"/>
  <c r="N214" i="9"/>
  <c r="P214" i="9" s="1"/>
  <c r="N213" i="9"/>
  <c r="P213" i="9" s="1"/>
  <c r="N212" i="9"/>
  <c r="P212" i="9" s="1"/>
  <c r="J212" i="9"/>
  <c r="N211" i="9"/>
  <c r="P211" i="9" s="1"/>
  <c r="J211" i="9"/>
  <c r="N210" i="9"/>
  <c r="P210" i="9" s="1"/>
  <c r="J210" i="9"/>
  <c r="N207" i="9"/>
  <c r="P207" i="9" s="1"/>
  <c r="J207" i="9"/>
  <c r="S206" i="9"/>
  <c r="S205" i="9"/>
  <c r="G208" i="9"/>
  <c r="N208" i="9" s="1"/>
  <c r="P208" i="9" s="1"/>
  <c r="N202" i="9"/>
  <c r="P202" i="9" s="1"/>
  <c r="J202" i="9"/>
  <c r="N198" i="9"/>
  <c r="P198" i="9" s="1"/>
  <c r="N197" i="9"/>
  <c r="P197" i="9" s="1"/>
  <c r="J197" i="9"/>
  <c r="N196" i="9"/>
  <c r="P196" i="9" s="1"/>
  <c r="J196" i="9"/>
  <c r="N195" i="9"/>
  <c r="P195" i="9" s="1"/>
  <c r="N194" i="9"/>
  <c r="P194" i="9" s="1"/>
  <c r="N193" i="9"/>
  <c r="P193" i="9" s="1"/>
  <c r="N192" i="9"/>
  <c r="P192" i="9" s="1"/>
  <c r="J192" i="9"/>
  <c r="N191" i="9"/>
  <c r="P191" i="9" s="1"/>
  <c r="J191" i="9"/>
  <c r="N190" i="9"/>
  <c r="P190" i="9" s="1"/>
  <c r="N189" i="9"/>
  <c r="P189" i="9" s="1"/>
  <c r="N188" i="9"/>
  <c r="P188" i="9" s="1"/>
  <c r="N187" i="9"/>
  <c r="P187" i="9" s="1"/>
  <c r="J187" i="9"/>
  <c r="N186" i="9"/>
  <c r="P186" i="9" s="1"/>
  <c r="J186" i="9"/>
  <c r="G185" i="9"/>
  <c r="J185" i="9" s="1"/>
  <c r="N184" i="9"/>
  <c r="P184" i="9" s="1"/>
  <c r="N183" i="9"/>
  <c r="P183" i="9" s="1"/>
  <c r="N182" i="9"/>
  <c r="P182" i="9" s="1"/>
  <c r="N181" i="9"/>
  <c r="P181" i="9" s="1"/>
  <c r="J181" i="9"/>
  <c r="N180" i="9"/>
  <c r="P180" i="9" s="1"/>
  <c r="J180" i="9"/>
  <c r="G179" i="9"/>
  <c r="J179" i="9" s="1"/>
  <c r="N178" i="9"/>
  <c r="P178" i="9" s="1"/>
  <c r="N177" i="9"/>
  <c r="P177" i="9" s="1"/>
  <c r="N176" i="9"/>
  <c r="P176" i="9" s="1"/>
  <c r="N175" i="9"/>
  <c r="P175" i="9" s="1"/>
  <c r="J175" i="9"/>
  <c r="N174" i="9"/>
  <c r="P174" i="9" s="1"/>
  <c r="J174" i="9"/>
  <c r="G173" i="9"/>
  <c r="J173" i="9" s="1"/>
  <c r="N172" i="9"/>
  <c r="P172" i="9" s="1"/>
  <c r="N171" i="9"/>
  <c r="P171" i="9" s="1"/>
  <c r="N170" i="9"/>
  <c r="P170" i="9" s="1"/>
  <c r="N169" i="9"/>
  <c r="P169" i="9" s="1"/>
  <c r="J169" i="9"/>
  <c r="N168" i="9"/>
  <c r="P168" i="9" s="1"/>
  <c r="J168" i="9"/>
  <c r="G167" i="9"/>
  <c r="J167" i="9" s="1"/>
  <c r="N166" i="9"/>
  <c r="P166" i="9" s="1"/>
  <c r="N165" i="9"/>
  <c r="P165" i="9" s="1"/>
  <c r="N164" i="9"/>
  <c r="P164" i="9" s="1"/>
  <c r="N163" i="9"/>
  <c r="P163" i="9" s="1"/>
  <c r="J163" i="9"/>
  <c r="N162" i="9"/>
  <c r="P162" i="9" s="1"/>
  <c r="J162" i="9"/>
  <c r="G161" i="9"/>
  <c r="N161" i="9" s="1"/>
  <c r="P161" i="9" s="1"/>
  <c r="N160" i="9"/>
  <c r="P160" i="9" s="1"/>
  <c r="N159" i="9"/>
  <c r="P159" i="9" s="1"/>
  <c r="N158" i="9"/>
  <c r="P158" i="9" s="1"/>
  <c r="N157" i="9"/>
  <c r="P157" i="9" s="1"/>
  <c r="J157" i="9"/>
  <c r="N156" i="9"/>
  <c r="P156" i="9" s="1"/>
  <c r="J156" i="9"/>
  <c r="G155" i="9"/>
  <c r="N155" i="9" s="1"/>
  <c r="P155" i="9" s="1"/>
  <c r="N154" i="9"/>
  <c r="P154" i="9" s="1"/>
  <c r="N153" i="9"/>
  <c r="P153" i="9" s="1"/>
  <c r="N152" i="9"/>
  <c r="P152" i="9" s="1"/>
  <c r="N151" i="9"/>
  <c r="P151" i="9" s="1"/>
  <c r="J151" i="9"/>
  <c r="N150" i="9"/>
  <c r="P150" i="9" s="1"/>
  <c r="J150" i="9"/>
  <c r="G149" i="9"/>
  <c r="N149" i="9" s="1"/>
  <c r="P149" i="9" s="1"/>
  <c r="N148" i="9"/>
  <c r="P148" i="9" s="1"/>
  <c r="N147" i="9"/>
  <c r="P147" i="9" s="1"/>
  <c r="N146" i="9"/>
  <c r="P146" i="9" s="1"/>
  <c r="N145" i="9"/>
  <c r="P145" i="9" s="1"/>
  <c r="J145" i="9"/>
  <c r="N144" i="9"/>
  <c r="P144" i="9" s="1"/>
  <c r="J144" i="9"/>
  <c r="N143" i="9"/>
  <c r="P143" i="9" s="1"/>
  <c r="J143" i="9"/>
  <c r="N142" i="9"/>
  <c r="P142" i="9" s="1"/>
  <c r="J142" i="9"/>
  <c r="N141" i="9"/>
  <c r="P141" i="9" s="1"/>
  <c r="N140" i="9"/>
  <c r="P140" i="9" s="1"/>
  <c r="J140" i="9"/>
  <c r="N139" i="9"/>
  <c r="P139" i="9" s="1"/>
  <c r="N138" i="9"/>
  <c r="P138" i="9" s="1"/>
  <c r="N137" i="9"/>
  <c r="P137" i="9" s="1"/>
  <c r="N136" i="9"/>
  <c r="P136" i="9" s="1"/>
  <c r="J136" i="9"/>
  <c r="N135" i="9"/>
  <c r="P135" i="9" s="1"/>
  <c r="N133" i="9"/>
  <c r="P133" i="9" s="1"/>
  <c r="N132" i="9"/>
  <c r="P132" i="9" s="1"/>
  <c r="J132" i="9"/>
  <c r="N131" i="9"/>
  <c r="P131" i="9" s="1"/>
  <c r="J131" i="9"/>
  <c r="N130" i="9"/>
  <c r="P130" i="9" s="1"/>
  <c r="J130" i="9"/>
  <c r="N129" i="9"/>
  <c r="P129" i="9" s="1"/>
  <c r="J129" i="9"/>
  <c r="N128" i="9"/>
  <c r="P128" i="9" s="1"/>
  <c r="N127" i="9"/>
  <c r="P127" i="9" s="1"/>
  <c r="J127" i="9"/>
  <c r="N126" i="9"/>
  <c r="P126" i="9" s="1"/>
  <c r="N125" i="9"/>
  <c r="P125" i="9" s="1"/>
  <c r="N124" i="9"/>
  <c r="P124" i="9" s="1"/>
  <c r="N123" i="9"/>
  <c r="P123" i="9" s="1"/>
  <c r="J123" i="9"/>
  <c r="N122" i="9"/>
  <c r="P122" i="9" s="1"/>
  <c r="J122" i="9"/>
  <c r="N121" i="9"/>
  <c r="P121" i="9" s="1"/>
  <c r="N120" i="9"/>
  <c r="P120" i="9" s="1"/>
  <c r="N119" i="9"/>
  <c r="P119" i="9" s="1"/>
  <c r="N118" i="9"/>
  <c r="P118" i="9" s="1"/>
  <c r="J118" i="9"/>
  <c r="N117" i="9"/>
  <c r="P117" i="9" s="1"/>
  <c r="J117" i="9"/>
  <c r="N116" i="9"/>
  <c r="P116" i="9" s="1"/>
  <c r="N115" i="9"/>
  <c r="P115" i="9" s="1"/>
  <c r="N114" i="9"/>
  <c r="P114" i="9" s="1"/>
  <c r="N113" i="9"/>
  <c r="P113" i="9" s="1"/>
  <c r="J113" i="9"/>
  <c r="N112" i="9"/>
  <c r="P112" i="9" s="1"/>
  <c r="J112" i="9"/>
  <c r="N111" i="9"/>
  <c r="P111" i="9" s="1"/>
  <c r="N110" i="9"/>
  <c r="P110" i="9" s="1"/>
  <c r="N109" i="9"/>
  <c r="P109" i="9" s="1"/>
  <c r="N108" i="9"/>
  <c r="P108" i="9" s="1"/>
  <c r="J108" i="9"/>
  <c r="N107" i="9"/>
  <c r="P107" i="9" s="1"/>
  <c r="J107" i="9"/>
  <c r="G106" i="9"/>
  <c r="J106" i="9" s="1"/>
  <c r="M105" i="9"/>
  <c r="G105" i="9"/>
  <c r="J105" i="9" s="1"/>
  <c r="N104" i="9"/>
  <c r="P104" i="9" s="1"/>
  <c r="N103" i="9"/>
  <c r="P103" i="9" s="1"/>
  <c r="N102" i="9"/>
  <c r="P102" i="9" s="1"/>
  <c r="N101" i="9"/>
  <c r="P101" i="9" s="1"/>
  <c r="J101" i="9"/>
  <c r="N100" i="9"/>
  <c r="P100" i="9" s="1"/>
  <c r="J100" i="9"/>
  <c r="N99" i="9"/>
  <c r="P99" i="9" s="1"/>
  <c r="N98" i="9"/>
  <c r="P98" i="9" s="1"/>
  <c r="G97" i="9"/>
  <c r="N97" i="9" s="1"/>
  <c r="P97" i="9" s="1"/>
  <c r="M96" i="9"/>
  <c r="G96" i="9"/>
  <c r="N95" i="9"/>
  <c r="P95" i="9" s="1"/>
  <c r="N94" i="9"/>
  <c r="P94" i="9" s="1"/>
  <c r="N93" i="9"/>
  <c r="P93" i="9" s="1"/>
  <c r="N92" i="9"/>
  <c r="P92" i="9" s="1"/>
  <c r="J92" i="9"/>
  <c r="N91" i="9"/>
  <c r="P91" i="9" s="1"/>
  <c r="J91" i="9"/>
  <c r="N90" i="9"/>
  <c r="P90" i="9" s="1"/>
  <c r="N89" i="9"/>
  <c r="P89" i="9" s="1"/>
  <c r="N88" i="9"/>
  <c r="P88" i="9" s="1"/>
  <c r="M87" i="9"/>
  <c r="G87" i="9"/>
  <c r="J87" i="9" s="1"/>
  <c r="N86" i="9"/>
  <c r="P86" i="9" s="1"/>
  <c r="N85" i="9"/>
  <c r="P85" i="9" s="1"/>
  <c r="N84" i="9"/>
  <c r="P84" i="9" s="1"/>
  <c r="N83" i="9"/>
  <c r="P83" i="9" s="1"/>
  <c r="J83" i="9"/>
  <c r="N82" i="9"/>
  <c r="P82" i="9" s="1"/>
  <c r="J82" i="9"/>
  <c r="N81" i="9"/>
  <c r="P81" i="9" s="1"/>
  <c r="N80" i="9"/>
  <c r="P80" i="9" s="1"/>
  <c r="N79" i="9"/>
  <c r="P79" i="9" s="1"/>
  <c r="M78" i="9"/>
  <c r="G78" i="9"/>
  <c r="J78" i="9" s="1"/>
  <c r="N77" i="9"/>
  <c r="P77" i="9" s="1"/>
  <c r="N76" i="9"/>
  <c r="P76" i="9" s="1"/>
  <c r="N75" i="9"/>
  <c r="P75" i="9" s="1"/>
  <c r="N74" i="9"/>
  <c r="P74" i="9" s="1"/>
  <c r="J74" i="9"/>
  <c r="N73" i="9"/>
  <c r="P73" i="9" s="1"/>
  <c r="J73" i="9"/>
  <c r="N72" i="9"/>
  <c r="P72" i="9" s="1"/>
  <c r="N71" i="9"/>
  <c r="P71" i="9" s="1"/>
  <c r="G70" i="9"/>
  <c r="J70" i="9" s="1"/>
  <c r="M69" i="9"/>
  <c r="G69" i="9"/>
  <c r="J69" i="9" s="1"/>
  <c r="N68" i="9"/>
  <c r="P68" i="9" s="1"/>
  <c r="N67" i="9"/>
  <c r="P67" i="9" s="1"/>
  <c r="N66" i="9"/>
  <c r="P66" i="9" s="1"/>
  <c r="N65" i="9"/>
  <c r="P65" i="9" s="1"/>
  <c r="J65" i="9"/>
  <c r="N64" i="9"/>
  <c r="P64" i="9" s="1"/>
  <c r="J64" i="9"/>
  <c r="N63" i="9"/>
  <c r="P63" i="9" s="1"/>
  <c r="N62" i="9"/>
  <c r="P62" i="9" s="1"/>
  <c r="G61" i="9"/>
  <c r="N61" i="9" s="1"/>
  <c r="P61" i="9" s="1"/>
  <c r="M60" i="9"/>
  <c r="G60" i="9"/>
  <c r="N59" i="9"/>
  <c r="P59" i="9" s="1"/>
  <c r="N58" i="9"/>
  <c r="P58" i="9" s="1"/>
  <c r="N57" i="9"/>
  <c r="P57" i="9" s="1"/>
  <c r="N56" i="9"/>
  <c r="P56" i="9" s="1"/>
  <c r="J56" i="9"/>
  <c r="N55" i="9"/>
  <c r="P55" i="9" s="1"/>
  <c r="J55" i="9"/>
  <c r="N54" i="9"/>
  <c r="P54" i="9" s="1"/>
  <c r="N53" i="9"/>
  <c r="P53" i="9" s="1"/>
  <c r="N52" i="9"/>
  <c r="P52" i="9" s="1"/>
  <c r="N51" i="9"/>
  <c r="P51" i="9" s="1"/>
  <c r="J51" i="9"/>
  <c r="N50" i="9"/>
  <c r="P50" i="9" s="1"/>
  <c r="J50" i="9"/>
  <c r="N49" i="9"/>
  <c r="P49" i="9" s="1"/>
  <c r="N48" i="9"/>
  <c r="P48" i="9" s="1"/>
  <c r="N47" i="9"/>
  <c r="P47" i="9" s="1"/>
  <c r="N46" i="9"/>
  <c r="P46" i="9" s="1"/>
  <c r="J46" i="9"/>
  <c r="N45" i="9"/>
  <c r="P45" i="9" s="1"/>
  <c r="J45" i="9"/>
  <c r="N44" i="9"/>
  <c r="P44" i="9" s="1"/>
  <c r="N43" i="9"/>
  <c r="P43" i="9" s="1"/>
  <c r="N42" i="9"/>
  <c r="P42" i="9" s="1"/>
  <c r="N41" i="9"/>
  <c r="P41" i="9" s="1"/>
  <c r="J41" i="9"/>
  <c r="N40" i="9"/>
  <c r="P40" i="9" s="1"/>
  <c r="J40" i="9"/>
  <c r="N39" i="9"/>
  <c r="P39" i="9" s="1"/>
  <c r="N38" i="9"/>
  <c r="P38" i="9" s="1"/>
  <c r="N37" i="9"/>
  <c r="P37" i="9" s="1"/>
  <c r="N36" i="9"/>
  <c r="P36" i="9" s="1"/>
  <c r="J36" i="9"/>
  <c r="N35" i="9"/>
  <c r="P35" i="9" s="1"/>
  <c r="J35" i="9"/>
  <c r="N34" i="9"/>
  <c r="P34" i="9" s="1"/>
  <c r="N33" i="9"/>
  <c r="P33" i="9" s="1"/>
  <c r="N32" i="9"/>
  <c r="P32" i="9" s="1"/>
  <c r="N31" i="9"/>
  <c r="P31" i="9" s="1"/>
  <c r="J31" i="9"/>
  <c r="N30" i="9"/>
  <c r="P30" i="9" s="1"/>
  <c r="J30" i="9"/>
  <c r="N29" i="9"/>
  <c r="P29" i="9" s="1"/>
  <c r="N28" i="9"/>
  <c r="P28" i="9" s="1"/>
  <c r="J28" i="9"/>
  <c r="N27" i="9"/>
  <c r="P27" i="9" s="1"/>
  <c r="J26" i="9"/>
  <c r="N25" i="9"/>
  <c r="P25" i="9" s="1"/>
  <c r="J25" i="9"/>
  <c r="P24" i="9"/>
  <c r="J24" i="9"/>
  <c r="M23" i="9"/>
  <c r="N23" i="9" s="1"/>
  <c r="P23" i="9" s="1"/>
  <c r="J23" i="9"/>
  <c r="G21" i="9"/>
  <c r="N22" i="9" s="1"/>
  <c r="P22" i="9" s="1"/>
  <c r="N20" i="9"/>
  <c r="P20" i="9" s="1"/>
  <c r="P19" i="9"/>
  <c r="J19" i="9"/>
  <c r="N18" i="9"/>
  <c r="P18" i="9" s="1"/>
  <c r="N17" i="9"/>
  <c r="P17" i="9" s="1"/>
  <c r="J17" i="9"/>
  <c r="N16" i="9"/>
  <c r="P16" i="9" s="1"/>
  <c r="N15" i="9"/>
  <c r="P15" i="9" s="1"/>
  <c r="N14" i="9"/>
  <c r="P14" i="9" s="1"/>
  <c r="N13" i="9"/>
  <c r="P13" i="9" s="1"/>
  <c r="J13" i="9"/>
  <c r="N12" i="9"/>
  <c r="P12" i="9" s="1"/>
  <c r="N11" i="9"/>
  <c r="P11" i="9" s="1"/>
  <c r="J11" i="9"/>
  <c r="N10" i="9"/>
  <c r="P10" i="9" s="1"/>
  <c r="J9" i="9"/>
  <c r="G8" i="9"/>
  <c r="J8" i="9" s="1"/>
  <c r="N7" i="9"/>
  <c r="P7" i="9" s="1"/>
  <c r="J7" i="9"/>
  <c r="Q37" i="8"/>
  <c r="P37" i="8"/>
  <c r="Q36" i="8"/>
  <c r="P36" i="8"/>
  <c r="P35" i="8"/>
  <c r="P34" i="8"/>
  <c r="P33" i="8"/>
  <c r="Q32" i="8"/>
  <c r="P32" i="8"/>
  <c r="P31" i="8"/>
  <c r="P30" i="8"/>
  <c r="P29" i="8"/>
  <c r="Q28" i="8"/>
  <c r="P28" i="8"/>
  <c r="P27" i="8"/>
  <c r="Q26" i="8"/>
  <c r="P26" i="8"/>
  <c r="P25" i="8"/>
  <c r="P50" i="7"/>
  <c r="O50" i="7"/>
  <c r="P49" i="7"/>
  <c r="O49" i="7"/>
  <c r="O48" i="7"/>
  <c r="O47" i="7"/>
  <c r="O46" i="7"/>
  <c r="P45" i="7"/>
  <c r="O45" i="7"/>
  <c r="O44" i="7"/>
  <c r="O43" i="7"/>
  <c r="O42" i="7"/>
  <c r="O41" i="7"/>
  <c r="O40" i="7"/>
  <c r="O39" i="7"/>
  <c r="O38" i="7"/>
  <c r="P37" i="7"/>
  <c r="O37" i="7"/>
  <c r="O36" i="7"/>
  <c r="N36" i="7"/>
  <c r="U37" i="4"/>
  <c r="T37" i="4"/>
  <c r="U36" i="4"/>
  <c r="T36" i="4"/>
  <c r="U35" i="4"/>
  <c r="U34" i="4"/>
  <c r="U33" i="4"/>
  <c r="U32" i="4"/>
  <c r="T32" i="4"/>
  <c r="U31" i="4"/>
  <c r="U30" i="4"/>
  <c r="U29" i="4"/>
  <c r="T29" i="4"/>
  <c r="D44" i="3"/>
  <c r="C44" i="3"/>
  <c r="D43" i="3"/>
  <c r="C43" i="3"/>
  <c r="C42" i="3"/>
  <c r="D41" i="3"/>
  <c r="C41" i="3"/>
  <c r="D40" i="3"/>
  <c r="C40" i="3"/>
  <c r="G24" i="19"/>
  <c r="G23" i="19"/>
  <c r="G22" i="19"/>
  <c r="G21" i="19"/>
  <c r="G12" i="19"/>
  <c r="J251" i="1"/>
  <c r="I251" i="1"/>
  <c r="P246" i="1"/>
  <c r="M246" i="1"/>
  <c r="P245" i="1"/>
  <c r="M245" i="1"/>
  <c r="P244" i="1"/>
  <c r="M244" i="1"/>
  <c r="R242" i="1"/>
  <c r="P242" i="1"/>
  <c r="O242" i="1"/>
  <c r="R241" i="1"/>
  <c r="P241" i="1"/>
  <c r="K241" i="1"/>
  <c r="I241" i="1"/>
  <c r="R240" i="1"/>
  <c r="P240" i="1"/>
  <c r="O240" i="1"/>
  <c r="K240" i="1"/>
  <c r="R239" i="1"/>
  <c r="P239" i="1"/>
  <c r="R238" i="1"/>
  <c r="P238" i="1"/>
  <c r="O238" i="1"/>
  <c r="K238" i="1"/>
  <c r="I238" i="1"/>
  <c r="R237" i="1"/>
  <c r="P237" i="1"/>
  <c r="R236" i="1"/>
  <c r="P236" i="1"/>
  <c r="K236" i="1"/>
  <c r="R235" i="1"/>
  <c r="P235" i="1"/>
  <c r="O235" i="1"/>
  <c r="R234" i="1"/>
  <c r="P234" i="1"/>
  <c r="K234" i="1"/>
  <c r="R233" i="1"/>
  <c r="R232" i="1"/>
  <c r="R231" i="1"/>
  <c r="R230" i="1"/>
  <c r="R229" i="1"/>
  <c r="K229" i="1"/>
  <c r="I229" i="1"/>
  <c r="R228" i="1"/>
  <c r="P228" i="1"/>
  <c r="R227" i="1"/>
  <c r="P227" i="1"/>
  <c r="O227" i="1"/>
  <c r="K227" i="1"/>
  <c r="R226" i="1"/>
  <c r="R225" i="1"/>
  <c r="P225" i="1"/>
  <c r="O225" i="1"/>
  <c r="R224" i="1"/>
  <c r="P224" i="1"/>
  <c r="K224" i="1"/>
  <c r="I224" i="1"/>
  <c r="R223" i="1"/>
  <c r="P223" i="1"/>
  <c r="O223" i="1"/>
  <c r="K223" i="1"/>
  <c r="R222" i="1"/>
  <c r="P222" i="1"/>
  <c r="O222" i="1"/>
  <c r="R221" i="1"/>
  <c r="P221" i="1"/>
  <c r="K221" i="1"/>
  <c r="I221" i="1"/>
  <c r="R220" i="1"/>
  <c r="R219" i="1"/>
  <c r="R218" i="1"/>
  <c r="R217" i="1"/>
  <c r="R216" i="1"/>
  <c r="K216" i="1"/>
  <c r="I216" i="1"/>
  <c r="R215" i="1"/>
  <c r="P215" i="1"/>
  <c r="R214" i="1"/>
  <c r="P214" i="1"/>
  <c r="O214" i="1"/>
  <c r="K214" i="1"/>
  <c r="R213" i="1"/>
  <c r="K213" i="1"/>
  <c r="U212" i="1"/>
  <c r="R212" i="1"/>
  <c r="P212" i="1"/>
  <c r="O212" i="1"/>
  <c r="R211" i="1"/>
  <c r="P211" i="1"/>
  <c r="K211" i="1"/>
  <c r="U210" i="1"/>
  <c r="R210" i="1"/>
  <c r="P210" i="1"/>
  <c r="O210" i="1"/>
  <c r="K210" i="1"/>
  <c r="R209" i="1"/>
  <c r="P209" i="1"/>
  <c r="O209" i="1"/>
  <c r="R208" i="1"/>
  <c r="P208" i="1"/>
  <c r="K208" i="1"/>
  <c r="R207" i="1"/>
  <c r="K207" i="1"/>
  <c r="R206" i="1"/>
  <c r="P206" i="1"/>
  <c r="O206" i="1"/>
  <c r="K206" i="1"/>
  <c r="R205" i="1"/>
  <c r="P205" i="1"/>
  <c r="O205" i="1"/>
  <c r="R204" i="1"/>
  <c r="P204" i="1"/>
  <c r="K204" i="1"/>
  <c r="R203" i="1"/>
  <c r="P203" i="1"/>
  <c r="O203" i="1"/>
  <c r="K203" i="1"/>
  <c r="I203" i="1"/>
  <c r="R202" i="1"/>
  <c r="K202" i="1"/>
  <c r="R201" i="1"/>
  <c r="P201" i="1"/>
  <c r="O201" i="1"/>
  <c r="K201" i="1"/>
  <c r="R200" i="1"/>
  <c r="K200" i="1"/>
  <c r="I200" i="1"/>
  <c r="R199" i="1"/>
  <c r="P199" i="1"/>
  <c r="O199" i="1"/>
  <c r="R198" i="1"/>
  <c r="P198" i="1"/>
  <c r="K198" i="1"/>
  <c r="R197" i="1"/>
  <c r="P197" i="1"/>
  <c r="O197" i="1"/>
  <c r="K197" i="1"/>
  <c r="R196" i="1"/>
  <c r="P196" i="1"/>
  <c r="K196" i="1"/>
  <c r="I196" i="1"/>
  <c r="R195" i="1"/>
  <c r="K195" i="1"/>
  <c r="R194" i="1"/>
  <c r="P194" i="1"/>
  <c r="O194" i="1"/>
  <c r="K194" i="1"/>
  <c r="I194" i="1"/>
  <c r="R193" i="1"/>
  <c r="P193" i="1"/>
  <c r="O193" i="1"/>
  <c r="R192" i="1"/>
  <c r="P192" i="1"/>
  <c r="K192" i="1"/>
  <c r="I192" i="1"/>
  <c r="R191" i="1"/>
  <c r="P191" i="1"/>
  <c r="O191" i="1"/>
  <c r="K191" i="1"/>
  <c r="I191" i="1"/>
  <c r="R190" i="1"/>
  <c r="K190" i="1"/>
  <c r="I190" i="1"/>
  <c r="R189" i="1"/>
  <c r="P189" i="1"/>
  <c r="O189" i="1"/>
  <c r="K189" i="1"/>
  <c r="I189" i="1"/>
  <c r="R188" i="1"/>
  <c r="K188" i="1"/>
  <c r="I188" i="1"/>
  <c r="R187" i="1"/>
  <c r="P187" i="1"/>
  <c r="O187" i="1"/>
  <c r="R186" i="1"/>
  <c r="P186" i="1"/>
  <c r="K186" i="1"/>
  <c r="I186" i="1"/>
  <c r="R185" i="1"/>
  <c r="P185" i="1"/>
  <c r="O185" i="1"/>
  <c r="K185" i="1"/>
  <c r="I185" i="1"/>
  <c r="R184" i="1"/>
  <c r="P184" i="1"/>
  <c r="K184" i="1"/>
  <c r="I184" i="1"/>
  <c r="R183" i="1"/>
  <c r="K183" i="1"/>
  <c r="R182" i="1"/>
  <c r="P182" i="1"/>
  <c r="O182" i="1"/>
  <c r="K182" i="1"/>
  <c r="I182" i="1"/>
  <c r="R181" i="1"/>
  <c r="P181" i="1"/>
  <c r="O181" i="1"/>
  <c r="R180" i="1"/>
  <c r="P180" i="1"/>
  <c r="K180" i="1"/>
  <c r="I180" i="1"/>
  <c r="R179" i="1"/>
  <c r="P179" i="1"/>
  <c r="O179" i="1"/>
  <c r="K179" i="1"/>
  <c r="I179" i="1"/>
  <c r="R178" i="1"/>
  <c r="K178" i="1"/>
  <c r="I178" i="1"/>
  <c r="R177" i="1"/>
  <c r="P177" i="1"/>
  <c r="O177" i="1"/>
  <c r="K177" i="1"/>
  <c r="I177" i="1"/>
  <c r="R176" i="1"/>
  <c r="K176" i="1"/>
  <c r="I176" i="1"/>
  <c r="R175" i="1"/>
  <c r="P175" i="1"/>
  <c r="O175" i="1"/>
  <c r="R174" i="1"/>
  <c r="P174" i="1"/>
  <c r="K174" i="1"/>
  <c r="I174" i="1"/>
  <c r="R173" i="1"/>
  <c r="P173" i="1"/>
  <c r="O173" i="1"/>
  <c r="K173" i="1"/>
  <c r="I173" i="1"/>
  <c r="R172" i="1"/>
  <c r="P172" i="1"/>
  <c r="K172" i="1"/>
  <c r="I172" i="1"/>
  <c r="R171" i="1"/>
  <c r="K171" i="1"/>
  <c r="R170" i="1"/>
  <c r="P170" i="1"/>
  <c r="O170" i="1"/>
  <c r="K170" i="1"/>
  <c r="R169" i="1"/>
  <c r="P169" i="1"/>
  <c r="O169" i="1"/>
  <c r="R168" i="1"/>
  <c r="P168" i="1"/>
  <c r="K168" i="1"/>
  <c r="R167" i="1"/>
  <c r="P167" i="1"/>
  <c r="O167" i="1"/>
  <c r="K167" i="1"/>
  <c r="I167" i="1"/>
  <c r="R166" i="1"/>
  <c r="K166" i="1"/>
  <c r="R165" i="1"/>
  <c r="P165" i="1"/>
  <c r="O165" i="1"/>
  <c r="K165" i="1"/>
  <c r="R164" i="1"/>
  <c r="K164" i="1"/>
  <c r="R163" i="1"/>
  <c r="P163" i="1"/>
  <c r="O163" i="1"/>
  <c r="R162" i="1"/>
  <c r="P162" i="1"/>
  <c r="K162" i="1"/>
  <c r="R161" i="1"/>
  <c r="P161" i="1"/>
  <c r="O161" i="1"/>
  <c r="K161" i="1"/>
  <c r="R160" i="1"/>
  <c r="P160" i="1"/>
  <c r="K160" i="1"/>
  <c r="R159" i="1"/>
  <c r="K159" i="1"/>
  <c r="R158" i="1"/>
  <c r="P158" i="1"/>
  <c r="O158" i="1"/>
  <c r="K158" i="1"/>
  <c r="R157" i="1"/>
  <c r="P157" i="1"/>
  <c r="O157" i="1"/>
  <c r="K157" i="1"/>
  <c r="R156" i="1"/>
  <c r="P156" i="1"/>
  <c r="O156" i="1"/>
  <c r="K156" i="1"/>
  <c r="R155" i="1"/>
  <c r="P155" i="1"/>
  <c r="O155" i="1"/>
  <c r="K155" i="1"/>
  <c r="R154" i="1"/>
  <c r="P154" i="1"/>
  <c r="O154" i="1"/>
  <c r="K154" i="1"/>
  <c r="R153" i="1"/>
  <c r="P153" i="1"/>
  <c r="O153" i="1"/>
  <c r="K153" i="1"/>
  <c r="R152" i="1"/>
  <c r="P152" i="1"/>
  <c r="R151" i="1"/>
  <c r="P151" i="1"/>
  <c r="O151" i="1"/>
  <c r="K151" i="1"/>
  <c r="I151" i="1"/>
  <c r="R150" i="1"/>
  <c r="P150" i="1"/>
  <c r="R149" i="1"/>
  <c r="P149" i="1"/>
  <c r="K149" i="1"/>
  <c r="R148" i="1"/>
  <c r="P148" i="1"/>
  <c r="R147" i="1"/>
  <c r="P147" i="1"/>
  <c r="O147" i="1"/>
  <c r="K147" i="1"/>
  <c r="I147" i="1"/>
  <c r="R146" i="1"/>
  <c r="P146" i="1"/>
  <c r="R145" i="1"/>
  <c r="P145" i="1"/>
  <c r="K145" i="1"/>
  <c r="R144" i="1"/>
  <c r="P144" i="1"/>
  <c r="O144" i="1"/>
  <c r="K144" i="1"/>
  <c r="R143" i="1"/>
  <c r="P143" i="1"/>
  <c r="O143" i="1"/>
  <c r="R142" i="1"/>
  <c r="P142" i="1"/>
  <c r="K142" i="1"/>
  <c r="R141" i="1"/>
  <c r="P141" i="1"/>
  <c r="O141" i="1"/>
  <c r="K141" i="1"/>
  <c r="I141" i="1"/>
  <c r="R140" i="1"/>
  <c r="P140" i="1"/>
  <c r="K140" i="1"/>
  <c r="R139" i="1"/>
  <c r="P139" i="1"/>
  <c r="O139" i="1"/>
  <c r="K139" i="1"/>
  <c r="R138" i="1"/>
  <c r="P138" i="1"/>
  <c r="O138" i="1"/>
  <c r="R137" i="1"/>
  <c r="P137" i="1"/>
  <c r="K137" i="1"/>
  <c r="R136" i="1"/>
  <c r="P136" i="1"/>
  <c r="O136" i="1"/>
  <c r="K136" i="1"/>
  <c r="I136" i="1"/>
  <c r="R135" i="1"/>
  <c r="K135" i="1"/>
  <c r="R134" i="1"/>
  <c r="P134" i="1"/>
  <c r="O134" i="1"/>
  <c r="K134" i="1"/>
  <c r="R133" i="1"/>
  <c r="K133" i="1"/>
  <c r="I133" i="1"/>
  <c r="R132" i="1"/>
  <c r="P132" i="1"/>
  <c r="O132" i="1"/>
  <c r="R131" i="1"/>
  <c r="P131" i="1"/>
  <c r="K131" i="1"/>
  <c r="R130" i="1"/>
  <c r="P130" i="1"/>
  <c r="O130" i="1"/>
  <c r="K130" i="1"/>
  <c r="R129" i="1"/>
  <c r="P129" i="1"/>
  <c r="K129" i="1"/>
  <c r="I129" i="1"/>
  <c r="R128" i="1"/>
  <c r="K128" i="1"/>
  <c r="R127" i="1"/>
  <c r="P127" i="1"/>
  <c r="O127" i="1"/>
  <c r="K127" i="1"/>
  <c r="R126" i="1"/>
  <c r="P126" i="1"/>
  <c r="O126" i="1"/>
  <c r="K126" i="1"/>
  <c r="R125" i="1"/>
  <c r="P125" i="1"/>
  <c r="R124" i="1"/>
  <c r="P124" i="1"/>
  <c r="K124" i="1"/>
  <c r="I124" i="1"/>
  <c r="H124" i="1"/>
  <c r="R123" i="1"/>
  <c r="P123" i="1"/>
  <c r="R122" i="1"/>
  <c r="P122" i="1"/>
  <c r="K122" i="1"/>
  <c r="I122" i="1"/>
  <c r="H122" i="1"/>
  <c r="R121" i="1"/>
  <c r="P121" i="1"/>
  <c r="R120" i="1"/>
  <c r="P120" i="1"/>
  <c r="O120" i="1"/>
  <c r="K120" i="1"/>
  <c r="R119" i="1"/>
  <c r="P119" i="1"/>
  <c r="O119" i="1"/>
  <c r="K119" i="1"/>
  <c r="R118" i="1"/>
  <c r="P118" i="1"/>
  <c r="O118" i="1"/>
  <c r="R117" i="1"/>
  <c r="P117" i="1"/>
  <c r="K117" i="1"/>
  <c r="R116" i="1"/>
  <c r="P116" i="1"/>
  <c r="R115" i="1"/>
  <c r="P115" i="1"/>
  <c r="K115" i="1"/>
  <c r="R114" i="1"/>
  <c r="P114" i="1"/>
  <c r="R113" i="1"/>
  <c r="P113" i="1"/>
  <c r="K113" i="1"/>
  <c r="R112" i="1"/>
  <c r="P112" i="1"/>
  <c r="R111" i="1"/>
  <c r="P111" i="1"/>
  <c r="K111" i="1"/>
  <c r="I111" i="1"/>
  <c r="H111" i="1"/>
  <c r="R110" i="1"/>
  <c r="P110" i="1"/>
  <c r="R109" i="1"/>
  <c r="P109" i="1"/>
  <c r="K109" i="1"/>
  <c r="I109" i="1"/>
  <c r="H109" i="1"/>
  <c r="R108" i="1"/>
  <c r="P108" i="1"/>
  <c r="R107" i="1"/>
  <c r="P107" i="1"/>
  <c r="O107" i="1"/>
  <c r="K107" i="1"/>
  <c r="R106" i="1"/>
  <c r="P106" i="1"/>
  <c r="O106" i="1"/>
  <c r="R105" i="1"/>
  <c r="P105" i="1"/>
  <c r="K105" i="1"/>
  <c r="R104" i="1"/>
  <c r="P104" i="1"/>
  <c r="R103" i="1"/>
  <c r="P103" i="1"/>
  <c r="K103" i="1"/>
  <c r="R102" i="1"/>
  <c r="P102" i="1"/>
  <c r="R101" i="1"/>
  <c r="P101" i="1"/>
  <c r="K101" i="1"/>
  <c r="R100" i="1"/>
  <c r="P100" i="1"/>
  <c r="O100" i="1"/>
  <c r="K100" i="1"/>
  <c r="I100" i="1"/>
  <c r="R99" i="1"/>
  <c r="K99" i="1"/>
  <c r="R98" i="1"/>
  <c r="P98" i="1"/>
  <c r="P97" i="1"/>
  <c r="O97" i="1"/>
  <c r="K97" i="1"/>
  <c r="I97" i="1"/>
  <c r="R96" i="1"/>
  <c r="P96" i="1"/>
  <c r="R95" i="1"/>
  <c r="P95" i="1"/>
  <c r="K95" i="1"/>
  <c r="R94" i="1"/>
  <c r="P94" i="1"/>
  <c r="R93" i="1"/>
  <c r="P93" i="1"/>
  <c r="K93" i="1"/>
  <c r="R92" i="1"/>
  <c r="P92" i="1"/>
  <c r="P91" i="1"/>
  <c r="O91" i="1"/>
  <c r="K91" i="1"/>
  <c r="I91" i="1"/>
  <c r="R90" i="1"/>
  <c r="P90" i="1"/>
  <c r="R89" i="1"/>
  <c r="P89" i="1"/>
  <c r="K89" i="1"/>
  <c r="R88" i="1"/>
  <c r="P88" i="1"/>
  <c r="O88" i="1"/>
  <c r="K88" i="1"/>
  <c r="R87" i="1"/>
  <c r="P87" i="1"/>
  <c r="O87" i="1"/>
  <c r="R86" i="1"/>
  <c r="P86" i="1"/>
  <c r="K86" i="1"/>
  <c r="R85" i="1"/>
  <c r="P85" i="1"/>
  <c r="O85" i="1"/>
  <c r="K85" i="1"/>
  <c r="R84" i="1"/>
  <c r="P84" i="1"/>
  <c r="O84" i="1"/>
  <c r="K84" i="1"/>
  <c r="R83" i="1"/>
  <c r="P83" i="1"/>
  <c r="O83" i="1"/>
  <c r="R82" i="1"/>
  <c r="P82" i="1"/>
  <c r="K82" i="1"/>
  <c r="R81" i="1"/>
  <c r="P81" i="1"/>
  <c r="O81" i="1"/>
  <c r="K81" i="1"/>
  <c r="I81" i="1"/>
  <c r="H81" i="1"/>
  <c r="R80" i="1"/>
  <c r="K80" i="1"/>
  <c r="R79" i="1"/>
  <c r="P79" i="1"/>
  <c r="O79" i="1"/>
  <c r="K79" i="1"/>
  <c r="R78" i="1"/>
  <c r="K78" i="1"/>
  <c r="I78" i="1"/>
  <c r="R77" i="1"/>
  <c r="P77" i="1"/>
  <c r="O77" i="1"/>
  <c r="K77" i="1"/>
  <c r="R76" i="1"/>
  <c r="P76" i="1"/>
  <c r="K76" i="1"/>
  <c r="R75" i="1"/>
  <c r="P75" i="1"/>
  <c r="O75" i="1"/>
  <c r="K75" i="1"/>
  <c r="R74" i="1"/>
  <c r="P74" i="1"/>
  <c r="K74" i="1"/>
  <c r="I74" i="1"/>
  <c r="R73" i="1"/>
  <c r="K73" i="1"/>
  <c r="R72" i="1"/>
  <c r="P72" i="1"/>
  <c r="O72" i="1"/>
  <c r="K72" i="1"/>
  <c r="R71" i="1"/>
  <c r="P71" i="1"/>
  <c r="R70" i="1"/>
  <c r="P70" i="1"/>
  <c r="K70" i="1"/>
  <c r="R69" i="1"/>
  <c r="P69" i="1"/>
  <c r="R68" i="1"/>
  <c r="P68" i="1"/>
  <c r="K68" i="1"/>
  <c r="R67" i="1"/>
  <c r="P67" i="1"/>
  <c r="R66" i="1"/>
  <c r="P66" i="1"/>
  <c r="K66" i="1"/>
  <c r="R65" i="1"/>
  <c r="P65" i="1"/>
  <c r="R64" i="1"/>
  <c r="P64" i="1"/>
  <c r="K64" i="1"/>
  <c r="R63" i="1"/>
  <c r="P63" i="1"/>
  <c r="R62" i="1"/>
  <c r="P62" i="1"/>
  <c r="O62" i="1"/>
  <c r="K62" i="1"/>
  <c r="R61" i="1"/>
  <c r="P61" i="1"/>
  <c r="R60" i="1"/>
  <c r="P60" i="1"/>
  <c r="K60" i="1"/>
  <c r="R59" i="1"/>
  <c r="P59" i="1"/>
  <c r="R58" i="1"/>
  <c r="P58" i="1"/>
  <c r="K58" i="1"/>
  <c r="R57" i="1"/>
  <c r="P57" i="1"/>
  <c r="R56" i="1"/>
  <c r="P56" i="1"/>
  <c r="K56" i="1"/>
  <c r="R55" i="1"/>
  <c r="P55" i="1"/>
  <c r="R54" i="1"/>
  <c r="P54" i="1"/>
  <c r="K54" i="1"/>
  <c r="R53" i="1"/>
  <c r="P53" i="1"/>
  <c r="R52" i="1"/>
  <c r="P52" i="1"/>
  <c r="O52" i="1"/>
  <c r="K52" i="1"/>
  <c r="R51" i="1"/>
  <c r="P51" i="1"/>
  <c r="R50" i="1"/>
  <c r="P50" i="1"/>
  <c r="K50" i="1"/>
  <c r="R49" i="1"/>
  <c r="P49" i="1"/>
  <c r="R48" i="1"/>
  <c r="P48" i="1"/>
  <c r="K48" i="1"/>
  <c r="R47" i="1"/>
  <c r="P47" i="1"/>
  <c r="R46" i="1"/>
  <c r="P46" i="1"/>
  <c r="K46" i="1"/>
  <c r="R45" i="1"/>
  <c r="P45" i="1"/>
  <c r="R44" i="1"/>
  <c r="P44" i="1"/>
  <c r="K44" i="1"/>
  <c r="R43" i="1"/>
  <c r="P43" i="1"/>
  <c r="R42" i="1"/>
  <c r="P42" i="1"/>
  <c r="K42" i="1"/>
  <c r="R41" i="1"/>
  <c r="P41" i="1"/>
  <c r="R40" i="1"/>
  <c r="P40" i="1"/>
  <c r="K40" i="1"/>
  <c r="R39" i="1"/>
  <c r="P39" i="1"/>
  <c r="O39" i="1"/>
  <c r="K39" i="1"/>
  <c r="R38" i="1"/>
  <c r="P38" i="1"/>
  <c r="R37" i="1"/>
  <c r="P37" i="1"/>
  <c r="K37" i="1"/>
  <c r="R36" i="1"/>
  <c r="P36" i="1"/>
  <c r="R35" i="1"/>
  <c r="P35" i="1"/>
  <c r="K35" i="1"/>
  <c r="R34" i="1"/>
  <c r="P34" i="1"/>
  <c r="R33" i="1"/>
  <c r="P33" i="1"/>
  <c r="K33" i="1"/>
  <c r="R32" i="1"/>
  <c r="P32" i="1"/>
  <c r="R31" i="1"/>
  <c r="P31" i="1"/>
  <c r="K31" i="1"/>
  <c r="R30" i="1"/>
  <c r="P30" i="1"/>
  <c r="R29" i="1"/>
  <c r="P29" i="1"/>
  <c r="K29" i="1"/>
  <c r="R28" i="1"/>
  <c r="P28" i="1"/>
  <c r="R27" i="1"/>
  <c r="P27" i="1"/>
  <c r="K27" i="1"/>
  <c r="R26" i="1"/>
  <c r="P26" i="1"/>
  <c r="R25" i="1"/>
  <c r="P25" i="1"/>
  <c r="K25" i="1"/>
  <c r="R24" i="1"/>
  <c r="P24" i="1"/>
  <c r="R23" i="1"/>
  <c r="P23" i="1"/>
  <c r="K23" i="1"/>
  <c r="R22" i="1"/>
  <c r="P22" i="1"/>
  <c r="O22" i="1"/>
  <c r="K22" i="1"/>
  <c r="R21" i="1"/>
  <c r="P21" i="1"/>
  <c r="R20" i="1"/>
  <c r="P20" i="1"/>
  <c r="K20" i="1"/>
  <c r="R19" i="1"/>
  <c r="P19" i="1"/>
  <c r="R18" i="1"/>
  <c r="P18" i="1"/>
  <c r="K18" i="1"/>
  <c r="R17" i="1"/>
  <c r="P17" i="1"/>
  <c r="K17" i="1"/>
  <c r="R16" i="1"/>
  <c r="P16" i="1"/>
  <c r="O16" i="1"/>
  <c r="K16" i="1"/>
  <c r="R15" i="1"/>
  <c r="P15" i="1"/>
  <c r="O15" i="1"/>
  <c r="K15" i="1"/>
  <c r="R14" i="1"/>
  <c r="P14" i="1"/>
  <c r="R13" i="1"/>
  <c r="P13" i="1"/>
  <c r="K13" i="1"/>
  <c r="R12" i="1"/>
  <c r="P12" i="1"/>
  <c r="R11" i="1"/>
  <c r="P11" i="1"/>
  <c r="K11" i="1"/>
  <c r="R10" i="1"/>
  <c r="P10" i="1"/>
  <c r="O10" i="1"/>
  <c r="K10" i="1"/>
  <c r="R9" i="1"/>
  <c r="P9" i="1"/>
  <c r="R8" i="1"/>
  <c r="P8" i="1"/>
  <c r="K8" i="1"/>
  <c r="I8" i="1"/>
  <c r="R7" i="1"/>
  <c r="P7" i="1"/>
  <c r="R6" i="1"/>
  <c r="P6" i="1"/>
  <c r="K6" i="1"/>
  <c r="R5" i="1"/>
  <c r="P5" i="1"/>
  <c r="R4" i="1"/>
  <c r="P4" i="1"/>
  <c r="K4" i="1"/>
  <c r="R3" i="1"/>
  <c r="K3" i="1"/>
  <c r="R117" i="22"/>
  <c r="P117" i="22"/>
  <c r="R116" i="22"/>
  <c r="P116" i="22"/>
  <c r="O116" i="22"/>
  <c r="K116" i="22"/>
  <c r="I116" i="22"/>
  <c r="R115" i="22"/>
  <c r="P115" i="22"/>
  <c r="R114" i="22"/>
  <c r="P114" i="22"/>
  <c r="K114" i="22"/>
  <c r="R113" i="22"/>
  <c r="R112" i="22"/>
  <c r="R111" i="22"/>
  <c r="R110" i="22"/>
  <c r="R109" i="22"/>
  <c r="K109" i="22"/>
  <c r="I109" i="22"/>
  <c r="R108" i="22"/>
  <c r="P108" i="22"/>
  <c r="R107" i="22"/>
  <c r="P107" i="22"/>
  <c r="O107" i="22"/>
  <c r="K107" i="22"/>
  <c r="R106" i="22"/>
  <c r="R105" i="22"/>
  <c r="R104" i="22"/>
  <c r="R103" i="22"/>
  <c r="R102" i="22"/>
  <c r="R101" i="22"/>
  <c r="K101" i="22"/>
  <c r="I101" i="22"/>
  <c r="R100" i="22"/>
  <c r="P100" i="22"/>
  <c r="R99" i="22"/>
  <c r="P99" i="22"/>
  <c r="O99" i="22"/>
  <c r="K99" i="22"/>
  <c r="R98" i="22"/>
  <c r="K98" i="22"/>
  <c r="R97" i="22"/>
  <c r="P97" i="22"/>
  <c r="R96" i="22"/>
  <c r="P96" i="22"/>
  <c r="O96" i="22"/>
  <c r="K96" i="22"/>
  <c r="I96" i="22"/>
  <c r="R95" i="22"/>
  <c r="P95" i="22"/>
  <c r="R94" i="22"/>
  <c r="P94" i="22"/>
  <c r="K94" i="22"/>
  <c r="R93" i="22"/>
  <c r="P93" i="22"/>
  <c r="R92" i="22"/>
  <c r="P92" i="22"/>
  <c r="O92" i="22"/>
  <c r="K92" i="22"/>
  <c r="I92" i="22"/>
  <c r="R91" i="22"/>
  <c r="P91" i="22"/>
  <c r="R90" i="22"/>
  <c r="P90" i="22"/>
  <c r="K90" i="22"/>
  <c r="R89" i="22"/>
  <c r="K89" i="22"/>
  <c r="R88" i="22"/>
  <c r="P88" i="22"/>
  <c r="R87" i="22"/>
  <c r="P87" i="22"/>
  <c r="K87" i="22"/>
  <c r="I87" i="22"/>
  <c r="H87" i="22"/>
  <c r="R86" i="22"/>
  <c r="P86" i="22"/>
  <c r="R85" i="22"/>
  <c r="P85" i="22"/>
  <c r="K85" i="22"/>
  <c r="I85" i="22"/>
  <c r="H85" i="22"/>
  <c r="R84" i="22"/>
  <c r="P84" i="22"/>
  <c r="R83" i="22"/>
  <c r="P83" i="22"/>
  <c r="K83" i="22"/>
  <c r="R82" i="22"/>
  <c r="P82" i="22"/>
  <c r="R81" i="22"/>
  <c r="P81" i="22"/>
  <c r="K81" i="22"/>
  <c r="R80" i="22"/>
  <c r="P80" i="22"/>
  <c r="R79" i="22"/>
  <c r="P79" i="22"/>
  <c r="K79" i="22"/>
  <c r="I79" i="22"/>
  <c r="H79" i="22"/>
  <c r="R78" i="22"/>
  <c r="P78" i="22"/>
  <c r="R77" i="22"/>
  <c r="P77" i="22"/>
  <c r="K77" i="22"/>
  <c r="I77" i="22"/>
  <c r="H77" i="22"/>
  <c r="R76" i="22"/>
  <c r="P76" i="22"/>
  <c r="R75" i="22"/>
  <c r="P75" i="22"/>
  <c r="K75" i="22"/>
  <c r="R74" i="22"/>
  <c r="P74" i="22"/>
  <c r="R73" i="22"/>
  <c r="P73" i="22"/>
  <c r="K73" i="22"/>
  <c r="R72" i="22"/>
  <c r="P72" i="22"/>
  <c r="P71" i="22"/>
  <c r="O71" i="22"/>
  <c r="K71" i="22"/>
  <c r="I71" i="22"/>
  <c r="R70" i="22"/>
  <c r="P70" i="22"/>
  <c r="R69" i="22"/>
  <c r="P69" i="22"/>
  <c r="K69" i="22"/>
  <c r="R68" i="22"/>
  <c r="P68" i="22"/>
  <c r="R67" i="22"/>
  <c r="P67" i="22"/>
  <c r="K67" i="22"/>
  <c r="R66" i="22"/>
  <c r="P66" i="22"/>
  <c r="P65" i="22"/>
  <c r="O65" i="22"/>
  <c r="K65" i="22"/>
  <c r="I65" i="22"/>
  <c r="R64" i="22"/>
  <c r="P64" i="22"/>
  <c r="R63" i="22"/>
  <c r="P63" i="22"/>
  <c r="K63" i="22"/>
  <c r="R62" i="22"/>
  <c r="K62" i="22"/>
  <c r="R61" i="22"/>
  <c r="P61" i="22"/>
  <c r="R60" i="22"/>
  <c r="P60" i="22"/>
  <c r="K60" i="22"/>
  <c r="R59" i="22"/>
  <c r="P59" i="22"/>
  <c r="R58" i="22"/>
  <c r="P58" i="22"/>
  <c r="K58" i="22"/>
  <c r="R57" i="22"/>
  <c r="P57" i="22"/>
  <c r="R56" i="22"/>
  <c r="P56" i="22"/>
  <c r="K56" i="22"/>
  <c r="R55" i="22"/>
  <c r="P55" i="22"/>
  <c r="R54" i="22"/>
  <c r="P54" i="22"/>
  <c r="K54" i="22"/>
  <c r="R53" i="22"/>
  <c r="P53" i="22"/>
  <c r="R52" i="22"/>
  <c r="P52" i="22"/>
  <c r="K52" i="22"/>
  <c r="R51" i="22"/>
  <c r="P51" i="22"/>
  <c r="R50" i="22"/>
  <c r="P50" i="22"/>
  <c r="K50" i="22"/>
  <c r="R49" i="22"/>
  <c r="P49" i="22"/>
  <c r="R48" i="22"/>
  <c r="P48" i="22"/>
  <c r="K48" i="22"/>
  <c r="R47" i="22"/>
  <c r="P47" i="22"/>
  <c r="R46" i="22"/>
  <c r="P46" i="22"/>
  <c r="K46" i="22"/>
  <c r="R45" i="22"/>
  <c r="P45" i="22"/>
  <c r="R44" i="22"/>
  <c r="P44" i="22"/>
  <c r="K44" i="22"/>
  <c r="R43" i="22"/>
  <c r="P43" i="22"/>
  <c r="R42" i="22"/>
  <c r="P42" i="22"/>
  <c r="K42" i="22"/>
  <c r="R41" i="22"/>
  <c r="P41" i="22"/>
  <c r="R40" i="22"/>
  <c r="P40" i="22"/>
  <c r="K40" i="22"/>
  <c r="R39" i="22"/>
  <c r="P39" i="22"/>
  <c r="R38" i="22"/>
  <c r="P38" i="22"/>
  <c r="K38" i="22"/>
  <c r="R37" i="22"/>
  <c r="P37" i="22"/>
  <c r="R36" i="22"/>
  <c r="P36" i="22"/>
  <c r="K36" i="22"/>
  <c r="R35" i="22"/>
  <c r="P35" i="22"/>
  <c r="R34" i="22"/>
  <c r="P34" i="22"/>
  <c r="K34" i="22"/>
  <c r="R33" i="22"/>
  <c r="P33" i="22"/>
  <c r="R32" i="22"/>
  <c r="P32" i="22"/>
  <c r="K32" i="22"/>
  <c r="R31" i="22"/>
  <c r="P31" i="22"/>
  <c r="R30" i="22"/>
  <c r="P30" i="22"/>
  <c r="K30" i="22"/>
  <c r="R29" i="22"/>
  <c r="P29" i="22"/>
  <c r="R28" i="22"/>
  <c r="P28" i="22"/>
  <c r="K28" i="22"/>
  <c r="R27" i="22"/>
  <c r="P27" i="22"/>
  <c r="R26" i="22"/>
  <c r="P26" i="22"/>
  <c r="K26" i="22"/>
  <c r="R25" i="22"/>
  <c r="P25" i="22"/>
  <c r="R24" i="22"/>
  <c r="P24" i="22"/>
  <c r="K24" i="22"/>
  <c r="R23" i="22"/>
  <c r="P23" i="22"/>
  <c r="R22" i="22"/>
  <c r="P22" i="22"/>
  <c r="K22" i="22"/>
  <c r="R21" i="22"/>
  <c r="P21" i="22"/>
  <c r="R20" i="22"/>
  <c r="P20" i="22"/>
  <c r="K20" i="22"/>
  <c r="R19" i="22"/>
  <c r="P19" i="22"/>
  <c r="R18" i="22"/>
  <c r="P18" i="22"/>
  <c r="K18" i="22"/>
  <c r="R17" i="22"/>
  <c r="P17" i="22"/>
  <c r="R16" i="22"/>
  <c r="P16" i="22"/>
  <c r="K16" i="22"/>
  <c r="R15" i="22"/>
  <c r="P15" i="22"/>
  <c r="R14" i="22"/>
  <c r="P14" i="22"/>
  <c r="K14" i="22"/>
  <c r="R13" i="22"/>
  <c r="P13" i="22"/>
  <c r="R12" i="22"/>
  <c r="P12" i="22"/>
  <c r="K12" i="22"/>
  <c r="R11" i="22"/>
  <c r="P11" i="22"/>
  <c r="R10" i="22"/>
  <c r="P10" i="22"/>
  <c r="K10" i="22"/>
  <c r="R9" i="22"/>
  <c r="P9" i="22"/>
  <c r="R8" i="22"/>
  <c r="P8" i="22"/>
  <c r="K8" i="22"/>
  <c r="I8" i="22"/>
  <c r="R7" i="22"/>
  <c r="P7" i="22"/>
  <c r="R6" i="22"/>
  <c r="P6" i="22"/>
  <c r="K6" i="22"/>
  <c r="R5" i="22"/>
  <c r="P5" i="22"/>
  <c r="R4" i="22"/>
  <c r="P4" i="22"/>
  <c r="K4" i="22"/>
  <c r="R3" i="22"/>
  <c r="K3" i="22"/>
  <c r="G521" i="9" l="1"/>
  <c r="N282" i="9"/>
  <c r="P282" i="9" s="1"/>
  <c r="N325" i="9"/>
  <c r="P325" i="9" s="1"/>
  <c r="N415" i="9"/>
  <c r="P415" i="9" s="1"/>
  <c r="J523" i="9"/>
  <c r="N572" i="9"/>
  <c r="P572" i="9" s="1"/>
  <c r="N523" i="9"/>
  <c r="P523" i="9" s="1"/>
  <c r="N493" i="9"/>
  <c r="P493" i="9" s="1"/>
  <c r="N297" i="9"/>
  <c r="P297" i="9" s="1"/>
  <c r="N327" i="9"/>
  <c r="P327" i="9" s="1"/>
  <c r="N488" i="9"/>
  <c r="P488" i="9" s="1"/>
  <c r="J490" i="9"/>
  <c r="N199" i="9"/>
  <c r="P199" i="9" s="1"/>
  <c r="N204" i="9"/>
  <c r="P204" i="9" s="1"/>
  <c r="N298" i="9"/>
  <c r="P298" i="9" s="1"/>
  <c r="G322" i="9"/>
  <c r="N322" i="9" s="1"/>
  <c r="P322" i="9" s="1"/>
  <c r="J324" i="9"/>
  <c r="N416" i="9"/>
  <c r="P416" i="9" s="1"/>
  <c r="N421" i="9"/>
  <c r="P421" i="9" s="1"/>
  <c r="N428" i="9"/>
  <c r="P428" i="9" s="1"/>
  <c r="N432" i="9"/>
  <c r="P432" i="9" s="1"/>
  <c r="N436" i="9"/>
  <c r="P436" i="9" s="1"/>
  <c r="J485" i="9"/>
  <c r="N490" i="9"/>
  <c r="P490" i="9" s="1"/>
  <c r="N524" i="9"/>
  <c r="P524" i="9" s="1"/>
  <c r="N528" i="9"/>
  <c r="P528" i="9" s="1"/>
  <c r="N539" i="9"/>
  <c r="P539" i="9" s="1"/>
  <c r="S552" i="9"/>
  <c r="N527" i="9"/>
  <c r="P527" i="9" s="1"/>
  <c r="N60" i="9"/>
  <c r="P60" i="9" s="1"/>
  <c r="N324" i="9"/>
  <c r="P324" i="9" s="1"/>
  <c r="N418" i="9"/>
  <c r="P418" i="9" s="1"/>
  <c r="N422" i="9"/>
  <c r="P422" i="9" s="1"/>
  <c r="N434" i="9"/>
  <c r="P434" i="9" s="1"/>
  <c r="N485" i="9"/>
  <c r="P485" i="9" s="1"/>
  <c r="N491" i="9"/>
  <c r="P491" i="9" s="1"/>
  <c r="N526" i="9"/>
  <c r="P526" i="9" s="1"/>
  <c r="N541" i="9"/>
  <c r="P541" i="9" s="1"/>
  <c r="N391" i="9"/>
  <c r="P391" i="9" s="1"/>
  <c r="N396" i="9"/>
  <c r="P396" i="9" s="1"/>
  <c r="N411" i="9"/>
  <c r="P411" i="9" s="1"/>
  <c r="N444" i="9"/>
  <c r="P444" i="9" s="1"/>
  <c r="N501" i="9"/>
  <c r="P501" i="9" s="1"/>
  <c r="N519" i="9"/>
  <c r="P519" i="9" s="1"/>
  <c r="N589" i="9"/>
  <c r="P589" i="9" s="1"/>
  <c r="N594" i="9"/>
  <c r="P594" i="9" s="1"/>
  <c r="N622" i="9"/>
  <c r="P622" i="9" s="1"/>
  <c r="N200" i="9"/>
  <c r="P200" i="9" s="1"/>
  <c r="G267" i="9"/>
  <c r="N267" i="9" s="1"/>
  <c r="P267" i="9" s="1"/>
  <c r="N272" i="9"/>
  <c r="P272" i="9" s="1"/>
  <c r="J341" i="9"/>
  <c r="N344" i="9"/>
  <c r="P344" i="9" s="1"/>
  <c r="J346" i="9"/>
  <c r="N349" i="9"/>
  <c r="P349" i="9" s="1"/>
  <c r="N375" i="9"/>
  <c r="P375" i="9" s="1"/>
  <c r="N392" i="9"/>
  <c r="P392" i="9" s="1"/>
  <c r="N397" i="9"/>
  <c r="P397" i="9" s="1"/>
  <c r="J409" i="9"/>
  <c r="N429" i="9"/>
  <c r="P429" i="9" s="1"/>
  <c r="N439" i="9"/>
  <c r="P439" i="9" s="1"/>
  <c r="J497" i="9"/>
  <c r="J499" i="9"/>
  <c r="N502" i="9"/>
  <c r="P502" i="9" s="1"/>
  <c r="J517" i="9"/>
  <c r="N573" i="9"/>
  <c r="P573" i="9" s="1"/>
  <c r="N590" i="9"/>
  <c r="P590" i="9" s="1"/>
  <c r="G618" i="9"/>
  <c r="J618" i="9" s="1"/>
  <c r="J198" i="9"/>
  <c r="N201" i="9"/>
  <c r="P201" i="9" s="1"/>
  <c r="J203" i="9"/>
  <c r="N269" i="9"/>
  <c r="P269" i="9" s="1"/>
  <c r="G279" i="9"/>
  <c r="J279" i="9" s="1"/>
  <c r="J281" i="9"/>
  <c r="N284" i="9"/>
  <c r="P284" i="9" s="1"/>
  <c r="N294" i="9"/>
  <c r="P294" i="9" s="1"/>
  <c r="N299" i="9"/>
  <c r="P299" i="9" s="1"/>
  <c r="G302" i="9"/>
  <c r="J302" i="9" s="1"/>
  <c r="N341" i="9"/>
  <c r="P341" i="9" s="1"/>
  <c r="N346" i="9"/>
  <c r="P346" i="9" s="1"/>
  <c r="J373" i="9"/>
  <c r="N376" i="9"/>
  <c r="P376" i="9" s="1"/>
  <c r="N389" i="9"/>
  <c r="P389" i="9" s="1"/>
  <c r="N394" i="9"/>
  <c r="P394" i="9" s="1"/>
  <c r="J401" i="9"/>
  <c r="J403" i="9"/>
  <c r="N406" i="9"/>
  <c r="P406" i="9" s="1"/>
  <c r="N409" i="9"/>
  <c r="P409" i="9" s="1"/>
  <c r="N423" i="9"/>
  <c r="P423" i="9" s="1"/>
  <c r="J427" i="9"/>
  <c r="N430" i="9"/>
  <c r="P430" i="9" s="1"/>
  <c r="J437" i="9"/>
  <c r="N440" i="9"/>
  <c r="P440" i="9" s="1"/>
  <c r="N442" i="9"/>
  <c r="P442" i="9" s="1"/>
  <c r="N469" i="9"/>
  <c r="P469" i="9" s="1"/>
  <c r="N499" i="9"/>
  <c r="P499" i="9" s="1"/>
  <c r="N507" i="9"/>
  <c r="P507" i="9" s="1"/>
  <c r="J511" i="9"/>
  <c r="N514" i="9"/>
  <c r="P514" i="9" s="1"/>
  <c r="N517" i="9"/>
  <c r="P517" i="9" s="1"/>
  <c r="N529" i="9"/>
  <c r="P529" i="9" s="1"/>
  <c r="J532" i="9"/>
  <c r="N533" i="9"/>
  <c r="P533" i="9" s="1"/>
  <c r="G569" i="9"/>
  <c r="N569" i="9" s="1"/>
  <c r="P569" i="9" s="1"/>
  <c r="J571" i="9"/>
  <c r="N574" i="9"/>
  <c r="P574" i="9" s="1"/>
  <c r="N587" i="9"/>
  <c r="P587" i="9" s="1"/>
  <c r="N592" i="9"/>
  <c r="P592" i="9" s="1"/>
  <c r="J613" i="9"/>
  <c r="N616" i="9"/>
  <c r="P616" i="9" s="1"/>
  <c r="N271" i="9"/>
  <c r="P271" i="9" s="1"/>
  <c r="N343" i="9"/>
  <c r="P343" i="9" s="1"/>
  <c r="N348" i="9"/>
  <c r="P348" i="9" s="1"/>
  <c r="G351" i="9"/>
  <c r="J351" i="9" s="1"/>
  <c r="G399" i="9"/>
  <c r="N399" i="9" s="1"/>
  <c r="P399" i="9" s="1"/>
  <c r="N471" i="9"/>
  <c r="P471" i="9" s="1"/>
  <c r="N535" i="9"/>
  <c r="P535" i="9" s="1"/>
  <c r="G597" i="9"/>
  <c r="J597" i="9" s="1"/>
  <c r="N205" i="9"/>
  <c r="P205" i="9" s="1"/>
  <c r="J269" i="9"/>
  <c r="N283" i="9"/>
  <c r="P283" i="9" s="1"/>
  <c r="J389" i="9"/>
  <c r="J394" i="9"/>
  <c r="N405" i="9"/>
  <c r="P405" i="9" s="1"/>
  <c r="N412" i="9"/>
  <c r="P412" i="9" s="1"/>
  <c r="J442" i="9"/>
  <c r="N445" i="9"/>
  <c r="P445" i="9" s="1"/>
  <c r="G467" i="9"/>
  <c r="N467" i="9" s="1"/>
  <c r="P467" i="9" s="1"/>
  <c r="J469" i="9"/>
  <c r="N472" i="9"/>
  <c r="P472" i="9" s="1"/>
  <c r="N513" i="9"/>
  <c r="P513" i="9" s="1"/>
  <c r="N520" i="9"/>
  <c r="P520" i="9" s="1"/>
  <c r="J533" i="9"/>
  <c r="N536" i="9"/>
  <c r="P536" i="9" s="1"/>
  <c r="J587" i="9"/>
  <c r="J592" i="9"/>
  <c r="N595" i="9"/>
  <c r="P595" i="9" s="1"/>
  <c r="N615" i="9"/>
  <c r="P615" i="9" s="1"/>
  <c r="N96" i="9"/>
  <c r="P96" i="9" s="1"/>
  <c r="N203" i="9"/>
  <c r="P203" i="9" s="1"/>
  <c r="N206" i="9"/>
  <c r="P206" i="9" s="1"/>
  <c r="T256" i="9"/>
  <c r="J292" i="9"/>
  <c r="J297" i="9"/>
  <c r="J421" i="9"/>
  <c r="N443" i="9"/>
  <c r="P443" i="9" s="1"/>
  <c r="N492" i="9"/>
  <c r="P492" i="9" s="1"/>
  <c r="J505" i="9"/>
  <c r="J527" i="9"/>
  <c r="N601" i="9"/>
  <c r="P601" i="9" s="1"/>
  <c r="N620" i="9"/>
  <c r="G509" i="9"/>
  <c r="N509" i="9" s="1"/>
  <c r="P509" i="9" s="1"/>
  <c r="N230" i="9"/>
  <c r="P230" i="9" s="1"/>
  <c r="G425" i="9"/>
  <c r="N425" i="9" s="1"/>
  <c r="P425" i="9" s="1"/>
  <c r="G413" i="9"/>
  <c r="N408" i="9"/>
  <c r="P408" i="9" s="1"/>
  <c r="J563" i="9"/>
  <c r="J542" i="9"/>
  <c r="N70" i="9"/>
  <c r="P70" i="9" s="1"/>
  <c r="N78" i="9"/>
  <c r="P78" i="9" s="1"/>
  <c r="J135" i="9"/>
  <c r="J461" i="9"/>
  <c r="J495" i="9"/>
  <c r="J557" i="9"/>
  <c r="N461" i="9"/>
  <c r="P461" i="9" s="1"/>
  <c r="N105" i="9"/>
  <c r="P105" i="9" s="1"/>
  <c r="G419" i="9"/>
  <c r="J419" i="9" s="1"/>
  <c r="J522" i="9"/>
  <c r="N69" i="9"/>
  <c r="P69" i="9" s="1"/>
  <c r="N87" i="9"/>
  <c r="P87" i="9" s="1"/>
  <c r="J447" i="9"/>
  <c r="J551" i="9"/>
  <c r="N8" i="9"/>
  <c r="P8" i="9" s="1"/>
  <c r="N167" i="9"/>
  <c r="P167" i="9" s="1"/>
  <c r="N185" i="9"/>
  <c r="P185" i="9" s="1"/>
  <c r="N179" i="9"/>
  <c r="P179" i="9" s="1"/>
  <c r="J255" i="9"/>
  <c r="N328" i="9"/>
  <c r="P328" i="9" s="1"/>
  <c r="N420" i="9"/>
  <c r="P420" i="9" s="1"/>
  <c r="J498" i="9"/>
  <c r="J504" i="9"/>
  <c r="J510" i="9"/>
  <c r="J516" i="9"/>
  <c r="J531" i="9"/>
  <c r="J537" i="9"/>
  <c r="J543" i="9"/>
  <c r="J602" i="9"/>
  <c r="J623" i="9"/>
  <c r="J216" i="9"/>
  <c r="J222" i="9"/>
  <c r="N371" i="9"/>
  <c r="P371" i="9" s="1"/>
  <c r="J21" i="9"/>
  <c r="J79" i="9"/>
  <c r="N106" i="9"/>
  <c r="P106" i="9" s="1"/>
  <c r="N173" i="9"/>
  <c r="P173" i="9" s="1"/>
  <c r="J377" i="9"/>
  <c r="J455" i="9"/>
  <c r="N21" i="9"/>
  <c r="P21" i="9" s="1"/>
  <c r="N377" i="9"/>
  <c r="P377" i="9" s="1"/>
  <c r="N455" i="9"/>
  <c r="P455" i="9" s="1"/>
  <c r="J621" i="9"/>
  <c r="N414" i="9"/>
  <c r="P414" i="9" s="1"/>
  <c r="J414" i="9"/>
  <c r="J60" i="9"/>
  <c r="J88" i="9"/>
  <c r="N273" i="9"/>
  <c r="P273" i="9" s="1"/>
  <c r="J273" i="9"/>
  <c r="N310" i="9"/>
  <c r="P310" i="9" s="1"/>
  <c r="J310" i="9"/>
  <c r="J208" i="9"/>
  <c r="J61" i="9"/>
  <c r="J97" i="9"/>
  <c r="J149" i="9"/>
  <c r="J155" i="9"/>
  <c r="J161" i="9"/>
  <c r="N237" i="9"/>
  <c r="P237" i="9" s="1"/>
  <c r="J237" i="9"/>
  <c r="N365" i="9"/>
  <c r="P365" i="9" s="1"/>
  <c r="J365" i="9"/>
  <c r="N402" i="9"/>
  <c r="P402" i="9" s="1"/>
  <c r="J402" i="9"/>
  <c r="J435" i="9"/>
  <c r="N446" i="9"/>
  <c r="P446" i="9" s="1"/>
  <c r="J446" i="9"/>
  <c r="N473" i="9"/>
  <c r="P473" i="9" s="1"/>
  <c r="J473" i="9"/>
  <c r="J96" i="9"/>
  <c r="J261" i="9"/>
  <c r="N316" i="9"/>
  <c r="P316" i="9" s="1"/>
  <c r="J316" i="9"/>
  <c r="N359" i="9"/>
  <c r="P359" i="9" s="1"/>
  <c r="J359" i="9"/>
  <c r="N407" i="9"/>
  <c r="P407" i="9" s="1"/>
  <c r="N426" i="9"/>
  <c r="P426" i="9" s="1"/>
  <c r="J426" i="9"/>
  <c r="N503" i="9"/>
  <c r="P503" i="9" s="1"/>
  <c r="J503" i="9"/>
  <c r="N575" i="9"/>
  <c r="P575" i="9" s="1"/>
  <c r="J575" i="9"/>
  <c r="N441" i="9"/>
  <c r="P441" i="9" s="1"/>
  <c r="N600" i="9"/>
  <c r="P600" i="9" s="1"/>
  <c r="J600" i="9"/>
  <c r="N621" i="9"/>
  <c r="P621" i="9" s="1"/>
  <c r="J322" i="9" l="1"/>
  <c r="J425" i="9"/>
  <c r="N279" i="9"/>
  <c r="P279" i="9" s="1"/>
  <c r="J267" i="9"/>
  <c r="N302" i="9"/>
  <c r="P302" i="9" s="1"/>
  <c r="N618" i="9"/>
  <c r="P618" i="9" s="1"/>
  <c r="J509" i="9"/>
  <c r="G515" i="9"/>
  <c r="N515" i="9" s="1"/>
  <c r="P515" i="9" s="1"/>
  <c r="J569" i="9"/>
  <c r="J467" i="9"/>
  <c r="J399" i="9"/>
  <c r="N351" i="9"/>
  <c r="P351" i="9" s="1"/>
  <c r="N597" i="9"/>
  <c r="P597" i="9" s="1"/>
  <c r="N419" i="9"/>
  <c r="P419" i="9" s="1"/>
  <c r="J413" i="9"/>
  <c r="N413" i="9"/>
  <c r="P413" i="9" s="1"/>
  <c r="N521" i="9"/>
  <c r="P521" i="9" s="1"/>
  <c r="J521" i="9"/>
  <c r="J515" i="9" l="1"/>
</calcChain>
</file>

<file path=xl/comments1.xml><?xml version="1.0" encoding="utf-8"?>
<comments xmlns="http://schemas.openxmlformats.org/spreadsheetml/2006/main">
  <authors>
    <author>Андрей И. Мельничук</author>
  </authors>
  <commentList>
    <comment ref="G4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что за сечения?</t>
        </r>
      </text>
    </comment>
    <comment ref="E77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ар1 л.18 п.23</t>
        </r>
      </text>
    </comment>
    <comment ref="H77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  <comment ref="I77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  <comment ref="E85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ар1 л.18 п.23</t>
        </r>
      </text>
    </comment>
    <comment ref="H85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  <comment ref="I85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</commentList>
</comments>
</file>

<file path=xl/comments2.xml><?xml version="1.0" encoding="utf-8"?>
<comments xmlns="http://schemas.openxmlformats.org/spreadsheetml/2006/main">
  <authors>
    <author>Андрей И. Мельничук</author>
  </authors>
  <commentList>
    <comment ref="G4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что за сечения?</t>
        </r>
      </text>
    </comment>
    <comment ref="E109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ар1 л.18 п.23</t>
        </r>
      </text>
    </comment>
    <comment ref="H109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  <comment ref="I109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  <comment ref="E12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ар1 л.18 п.23</t>
        </r>
      </text>
    </comment>
    <comment ref="H12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  <comment ref="I12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112,13/2</t>
        </r>
      </text>
    </comment>
  </commentList>
</comments>
</file>

<file path=xl/comments3.xml><?xml version="1.0" encoding="utf-8"?>
<comments xmlns="http://schemas.openxmlformats.org/spreadsheetml/2006/main">
  <authors>
    <author>Андрей И. Мельничук</author>
  </authors>
  <commentList>
    <comment ref="G7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81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90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N90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не пересчитываются сами</t>
        </r>
      </text>
    </comment>
    <comment ref="G99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108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D23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6.2</t>
        </r>
      </text>
    </comment>
  </commentList>
</comments>
</file>

<file path=xl/comments4.xml><?xml version="1.0" encoding="utf-8"?>
<comments xmlns="http://schemas.openxmlformats.org/spreadsheetml/2006/main">
  <authors>
    <author>Андрей И. Мельничук</author>
  </authors>
  <commentList>
    <comment ref="G57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66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75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N75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не пересчитываются сами</t>
        </r>
      </text>
    </comment>
    <comment ref="G84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93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D217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6.2</t>
        </r>
      </text>
    </comment>
  </commentList>
</comments>
</file>

<file path=xl/comments5.xml><?xml version="1.0" encoding="utf-8"?>
<comments xmlns="http://schemas.openxmlformats.org/spreadsheetml/2006/main">
  <authors>
    <author>Андрей И. Мельничук</author>
  </authors>
  <commentList>
    <comment ref="G6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71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80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N80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не пересчитываются сами</t>
        </r>
      </text>
    </comment>
    <comment ref="G89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G98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+0,15? Примечание п.1</t>
        </r>
      </text>
    </comment>
    <comment ref="D222" authorId="0" shapeId="0">
      <text>
        <r>
          <rPr>
            <b/>
            <sz val="9"/>
            <rFont val="Tahoma"/>
            <charset val="204"/>
          </rPr>
          <t>Андрей И. Мельничук:</t>
        </r>
        <r>
          <rPr>
            <sz val="9"/>
            <rFont val="Tahoma"/>
            <charset val="204"/>
          </rPr>
          <t xml:space="preserve">
6.2</t>
        </r>
      </text>
    </comment>
  </commentList>
</comments>
</file>

<file path=xl/sharedStrings.xml><?xml version="1.0" encoding="utf-8"?>
<sst xmlns="http://schemas.openxmlformats.org/spreadsheetml/2006/main" count="8282" uniqueCount="550">
  <si>
    <t>клей армирующая смесь - по сетке</t>
  </si>
  <si>
    <t>№ п/п</t>
  </si>
  <si>
    <t>Номер помещения</t>
  </si>
  <si>
    <t>Наим. помещ.</t>
  </si>
  <si>
    <t>Конструктив</t>
  </si>
  <si>
    <t>Вид отделки</t>
  </si>
  <si>
    <t>Ед.изм.</t>
  </si>
  <si>
    <t>Объем РД</t>
  </si>
  <si>
    <t>Андрей замеры</t>
  </si>
  <si>
    <t>Объем ТЗ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</si>
  <si>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</si>
  <si>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</si>
  <si>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</si>
  <si>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</si>
  <si>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</si>
  <si>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</si>
  <si>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</si>
  <si>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</si>
  <si>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ПЕРЕСЧИТАТЬ ЗАТИРКУ 5мм</t>
  </si>
  <si>
    <t>ц/п раствор на 1м2 при 1см толщине 15кг</t>
  </si>
  <si>
    <t>Подвал -1этаж</t>
  </si>
  <si>
    <t>сух.гипс.штук.см. на 1м2 при1см 8-10кг</t>
  </si>
  <si>
    <t>01.01; 01.02; 01.11: 01.14</t>
  </si>
  <si>
    <t>Помещение хранения автомобилей, пандус, вентиляционные камеры (вытяжная из автостоянки и вытяжная, противодымная)</t>
  </si>
  <si>
    <t>потолок</t>
  </si>
  <si>
    <t>утепление 250мм</t>
  </si>
  <si>
    <t>м2</t>
  </si>
  <si>
    <t>негорючий минераловатный утеплитель теплопроводностью 0,037Вт/мК 250мм</t>
  </si>
  <si>
    <t>м3</t>
  </si>
  <si>
    <t>тарельчатый дюбель 220мм и 320мм</t>
  </si>
  <si>
    <t>шт</t>
  </si>
  <si>
    <t>утепление 50мм</t>
  </si>
  <si>
    <t>негорючий минераловатный утеплитель теплопроводностью 0,037Вт/мК 50мм</t>
  </si>
  <si>
    <t>тарельчатый дюбель 100-120мм</t>
  </si>
  <si>
    <t xml:space="preserve">штукатурка цементно-песчаная по сетке 20мм </t>
  </si>
  <si>
    <r>
      <rPr>
        <sz val="10"/>
        <color theme="1"/>
        <rFont val="Times New Roman"/>
        <charset val="204"/>
      </rPr>
      <t xml:space="preserve">штукатурный цементно-песчаный раствор </t>
    </r>
    <r>
      <rPr>
        <sz val="10"/>
        <color rgb="FFFF0000"/>
        <rFont val="Times New Roman"/>
        <charset val="204"/>
      </rPr>
      <t>М150</t>
    </r>
  </si>
  <si>
    <t>кг</t>
  </si>
  <si>
    <r>
      <rPr>
        <sz val="10"/>
        <color theme="1"/>
        <rFont val="Times New Roman"/>
        <charset val="204"/>
      </rPr>
      <t xml:space="preserve">сетка </t>
    </r>
    <r>
      <rPr>
        <sz val="10"/>
        <color rgb="FFFF0000"/>
        <rFont val="Times New Roman"/>
        <charset val="204"/>
      </rPr>
      <t>стекловолоконная</t>
    </r>
  </si>
  <si>
    <t>стены</t>
  </si>
  <si>
    <t xml:space="preserve">утепление 100мм кирпичных стен </t>
  </si>
  <si>
    <t>негорючий минераловатный утеплитель теплопроводностью 0,037Вт/мК 100мм</t>
  </si>
  <si>
    <t>тарельчатый дюбель 170мм</t>
  </si>
  <si>
    <t>простая цементно-песчаная штукатурка 20 мм кирпичных стен с утеплением 100мм по сетке</t>
  </si>
  <si>
    <t>01.06, 01.12</t>
  </si>
  <si>
    <t>Вентиляционная камера (приточная, противодымная), помещение инженерных коммуникаций</t>
  </si>
  <si>
    <t>утепление 100мм</t>
  </si>
  <si>
    <t xml:space="preserve">утепление ж/б конструкций 100мм на 1,0м от низа ПП </t>
  </si>
  <si>
    <t>цементно-песчаная шткатурка по сетке 20мм</t>
  </si>
  <si>
    <t>б/н</t>
  </si>
  <si>
    <t>Форкамера в осях 1-2/К.1-П.1</t>
  </si>
  <si>
    <t>простая цементно-песчаная штукатурка по сетке 20мм</t>
  </si>
  <si>
    <t>Техническое пространство для прокладки инженерных коммуникаций на отм. -1,880</t>
  </si>
  <si>
    <t>01.23-01.52</t>
  </si>
  <si>
    <t>Индивидуальные кладовые</t>
  </si>
  <si>
    <t>01.10, 01.17, 01.22</t>
  </si>
  <si>
    <t>Тамбур-шлюз, тамбур, проход в блоке кладовых №3</t>
  </si>
  <si>
    <t>01.19</t>
  </si>
  <si>
    <t>ПУИ</t>
  </si>
  <si>
    <t>1этаж</t>
  </si>
  <si>
    <t xml:space="preserve">1.31, 1.32 </t>
  </si>
  <si>
    <t>Тамбуры жилой части</t>
  </si>
  <si>
    <t>зашивка ГКЛВ</t>
  </si>
  <si>
    <t xml:space="preserve">утепление 100мм                 </t>
  </si>
  <si>
    <t>НГ утеплитель полужесткие минераловатные плиты теплопроводность λ≤0,038 Вт/м0С, сжимаемость β≤10% - 100 мм</t>
  </si>
  <si>
    <t>утепление 150мм (смежно с жилой комнатой)</t>
  </si>
  <si>
    <t>тарельчатый дюбель 210мм</t>
  </si>
  <si>
    <t>штукатурка по сетке 15мм</t>
  </si>
  <si>
    <t>1.44-1.96, 1.98</t>
  </si>
  <si>
    <t>Кладовые</t>
  </si>
  <si>
    <t>штукатурка по сетке 20мм</t>
  </si>
  <si>
    <r>
      <rPr>
        <sz val="10"/>
        <color theme="1"/>
        <rFont val="Times New Roman"/>
        <charset val="204"/>
      </rPr>
      <t xml:space="preserve">утепление </t>
    </r>
    <r>
      <rPr>
        <sz val="10"/>
        <color rgb="FFFF0000"/>
        <rFont val="Times New Roman"/>
        <charset val="204"/>
      </rPr>
      <t>90</t>
    </r>
    <r>
      <rPr>
        <sz val="10"/>
        <color theme="1"/>
        <rFont val="Times New Roman"/>
        <charset val="204"/>
      </rPr>
      <t xml:space="preserve"> мм</t>
    </r>
  </si>
  <si>
    <t>ТЕХНОФАС ОПТИМА или аналог,
теплопроводность λ = 0,037 Вт/(м·К), плотность не менее 120 кг/м3</t>
  </si>
  <si>
    <r>
      <rPr>
        <sz val="10"/>
        <color theme="1"/>
        <rFont val="Times New Roman"/>
        <charset val="204"/>
      </rPr>
      <t>штукатурка уцементно-песчаная</t>
    </r>
    <r>
      <rPr>
        <sz val="10"/>
        <color rgb="FFFF0000"/>
        <rFont val="Times New Roman"/>
        <charset val="204"/>
      </rPr>
      <t xml:space="preserve"> по сетке</t>
    </r>
    <r>
      <rPr>
        <sz val="10"/>
        <color theme="1"/>
        <rFont val="Times New Roman"/>
        <charset val="204"/>
      </rPr>
      <t xml:space="preserve"> 20мм</t>
    </r>
    <r>
      <rPr>
        <sz val="10"/>
        <color rgb="FFFF0000"/>
        <rFont val="Times New Roman"/>
        <charset val="204"/>
      </rPr>
      <t xml:space="preserve"> </t>
    </r>
  </si>
  <si>
    <t>1.43, 1.78</t>
  </si>
  <si>
    <t>Коридоры кладовых (проходы)</t>
  </si>
  <si>
    <r>
      <rPr>
        <sz val="10"/>
        <color theme="1"/>
        <rFont val="Times New Roman"/>
        <charset val="204"/>
      </rPr>
      <t xml:space="preserve">утепление 100мм  </t>
    </r>
    <r>
      <rPr>
        <sz val="10"/>
        <color rgb="FFFF0000"/>
        <rFont val="Times New Roman"/>
        <charset val="204"/>
      </rPr>
      <t xml:space="preserve"> </t>
    </r>
  </si>
  <si>
    <t>штукатурка по сетке цементно-песчаная 20мм</t>
  </si>
  <si>
    <r>
      <rPr>
        <sz val="10"/>
        <color theme="1"/>
        <rFont val="Times New Roman"/>
        <charset val="204"/>
      </rPr>
      <t>штукатурка цементно-песчаная</t>
    </r>
    <r>
      <rPr>
        <sz val="10"/>
        <color rgb="FFFF0000"/>
        <rFont val="Times New Roman"/>
        <charset val="204"/>
      </rPr>
      <t xml:space="preserve"> по сетке</t>
    </r>
    <r>
      <rPr>
        <sz val="10"/>
        <color theme="1"/>
        <rFont val="Times New Roman"/>
        <charset val="204"/>
      </rPr>
      <t xml:space="preserve"> 20мм</t>
    </r>
    <r>
      <rPr>
        <sz val="10"/>
        <color rgb="FFFF0000"/>
        <rFont val="Times New Roman"/>
        <charset val="204"/>
      </rPr>
      <t xml:space="preserve"> </t>
    </r>
  </si>
  <si>
    <t>2 этаж</t>
  </si>
  <si>
    <t>2.01</t>
  </si>
  <si>
    <t>Тамбур жилой части</t>
  </si>
  <si>
    <t>ГКЛВ</t>
  </si>
  <si>
    <t>утепление 100мм (смежно с жилой комнатой)</t>
  </si>
  <si>
    <t>штукатурка цементно-песчаная 15мм</t>
  </si>
  <si>
    <t>ЛК2 (основная)   в/о 4-5/М-П</t>
  </si>
  <si>
    <t>ЛК2</t>
  </si>
  <si>
    <t xml:space="preserve">Лестничная клетка 2 </t>
  </si>
  <si>
    <t>потолок, низ ЛМ</t>
  </si>
  <si>
    <t>Штукатурка по сетке цементно-песчаная 30мм косоуров</t>
  </si>
  <si>
    <t xml:space="preserve">Зашивка ГВЛ </t>
  </si>
  <si>
    <t>направляющий профиль</t>
  </si>
  <si>
    <t>м.п.</t>
  </si>
  <si>
    <t>стоечный профиль</t>
  </si>
  <si>
    <t>подвесы</t>
  </si>
  <si>
    <t>крепежные изделия</t>
  </si>
  <si>
    <t>лист ГВЛ</t>
  </si>
  <si>
    <t>ЛК3 (с АП в БС)   в/о 5-7/А-В</t>
  </si>
  <si>
    <t>ЛК3</t>
  </si>
  <si>
    <t xml:space="preserve">Лестничная клетка 3 </t>
  </si>
  <si>
    <t>утеплитель 250 мм</t>
  </si>
  <si>
    <t>негорючий минераловатный утеплитель теплопроводностью 0,038Вт/мК 250мм</t>
  </si>
  <si>
    <t>простая цементно-песчаная штукатурка 15мм кирпичных стен без утепления</t>
  </si>
  <si>
    <t>01.03-01.04, 01.07, 01.08, 01.18, 01.20-01.21</t>
  </si>
  <si>
    <t>Узел ввода и учета воды насосных, коридор, ИТП, электрощитовая, вентиляционная камера (приточ.для АП), тамбур, помещение ввода коммуникаций</t>
  </si>
  <si>
    <t>затирка бетонных поверхностей 5мм</t>
  </si>
  <si>
    <t>штукатурка цементно-песчаным раствором 15мм кирпичных стен и бетон в створе</t>
  </si>
  <si>
    <t>+/-</t>
  </si>
  <si>
    <t>грунтовка бетонные стены</t>
  </si>
  <si>
    <t>бетон-контакт</t>
  </si>
  <si>
    <t>улучшенная штукатурка по сетке цементно-песчаным раствором 15мм кирпичные стены (рядовой кирпич)</t>
  </si>
  <si>
    <t>улучшенная штукатурка по сетке цементно-песчаным раствором 15мм кирпичные стены (рядовой кирпич, бетон в створе)</t>
  </si>
  <si>
    <t xml:space="preserve">простая цементно-песчаная штукатурка 15мм </t>
  </si>
  <si>
    <t>Квартиры</t>
  </si>
  <si>
    <t>Жилые комнаты, прихожие, кухни, холлы, гардероб, внутриквартирный коридор
(сухие помещения квартир)</t>
  </si>
  <si>
    <t>без отделки</t>
  </si>
  <si>
    <t>-</t>
  </si>
  <si>
    <r>
      <rPr>
        <sz val="10"/>
        <color theme="1"/>
        <rFont val="Times New Roman"/>
        <charset val="204"/>
      </rPr>
      <t>стены и перегородки, откосы</t>
    </r>
    <r>
      <rPr>
        <sz val="10"/>
        <color rgb="FFFF0000"/>
        <rFont val="Times New Roman"/>
        <charset val="204"/>
      </rPr>
      <t xml:space="preserve"> окон</t>
    </r>
  </si>
  <si>
    <t xml:space="preserve">гипсовая штукатурка - 15 мм, кирпичные стены и бетон в створе </t>
  </si>
  <si>
    <t>сухая штукатурная смесь гипсовая</t>
  </si>
  <si>
    <r>
      <rPr>
        <sz val="10"/>
        <rFont val="Times New Roman"/>
        <charset val="204"/>
      </rPr>
      <t xml:space="preserve">затирка </t>
    </r>
    <r>
      <rPr>
        <sz val="10"/>
        <color theme="1"/>
        <rFont val="Times New Roman"/>
        <charset val="204"/>
      </rPr>
      <t>бетонных поверхностей 5мм</t>
    </r>
  </si>
  <si>
    <t>Санузлы</t>
  </si>
  <si>
    <r>
      <rPr>
        <sz val="10"/>
        <color theme="1"/>
        <rFont val="Times New Roman"/>
        <charset val="204"/>
      </rPr>
      <t xml:space="preserve">стены и перегородки, </t>
    </r>
    <r>
      <rPr>
        <sz val="10"/>
        <color rgb="FFFF0000"/>
        <rFont val="Times New Roman"/>
        <charset val="204"/>
      </rPr>
      <t>откосы</t>
    </r>
  </si>
  <si>
    <t xml:space="preserve">цементно-песчаная штукатурка 15мм простая </t>
  </si>
  <si>
    <t>1.36, 1.37, 1.38, 1.40</t>
  </si>
  <si>
    <t>Вестибюль, тамбур-шлюз</t>
  </si>
  <si>
    <t>чистовая</t>
  </si>
  <si>
    <t>стены и перегородки, откосы</t>
  </si>
  <si>
    <r>
      <rPr>
        <sz val="10"/>
        <color theme="1"/>
        <rFont val="Times New Roman"/>
        <charset val="204"/>
      </rPr>
      <t xml:space="preserve">гипсовая штукатурка 15мм, </t>
    </r>
    <r>
      <rPr>
        <sz val="10"/>
        <color rgb="FFFF0000"/>
        <rFont val="Times New Roman"/>
        <charset val="204"/>
      </rPr>
      <t>подготовка под декоративную штукатурку (-200мм от потолка)</t>
    </r>
  </si>
  <si>
    <t>1.39, 1.42</t>
  </si>
  <si>
    <t>Помещение инженерного оборудования, вент.камера (приточная)</t>
  </si>
  <si>
    <t>стены лицевой кирпич</t>
  </si>
  <si>
    <r>
      <rPr>
        <sz val="10"/>
        <color theme="1"/>
        <rFont val="Times New Roman"/>
        <charset val="204"/>
      </rPr>
      <t>без отделки</t>
    </r>
    <r>
      <rPr>
        <sz val="10"/>
        <color rgb="FFFF0000"/>
        <rFont val="Times New Roman"/>
        <charset val="204"/>
      </rPr>
      <t>, учесть обеспыливание</t>
    </r>
  </si>
  <si>
    <t xml:space="preserve">грунтовка обеспыливающая акриловая </t>
  </si>
  <si>
    <t>л</t>
  </si>
  <si>
    <t xml:space="preserve">улучшенная цементно-песчаная штукатурка 15мм </t>
  </si>
  <si>
    <t>1.35</t>
  </si>
  <si>
    <t>Санузел (ПУИ)</t>
  </si>
  <si>
    <t>1.33</t>
  </si>
  <si>
    <t>Колясочная</t>
  </si>
  <si>
    <r>
      <rPr>
        <sz val="10"/>
        <color rgb="FFFF0000"/>
        <rFont val="Times New Roman"/>
        <charset val="204"/>
      </rPr>
      <t>штукатурка гипсовая 15мм</t>
    </r>
    <r>
      <rPr>
        <sz val="10"/>
        <color theme="1"/>
        <rFont val="Times New Roman"/>
        <charset val="204"/>
      </rPr>
      <t xml:space="preserve"> затем подготовка под декоративную штукатурку </t>
    </r>
    <r>
      <rPr>
        <sz val="10"/>
        <color rgb="FFFF0000"/>
        <rFont val="Times New Roman"/>
        <charset val="204"/>
      </rPr>
      <t>(-200мм от потолка) в чистовой</t>
    </r>
  </si>
  <si>
    <t>???</t>
  </si>
  <si>
    <t>улучшенная цементно-песчаная штукатурка 15мм  по сетке - стены из рядового кирпича и бетон в створе</t>
  </si>
  <si>
    <t>1.97</t>
  </si>
  <si>
    <t>Тех.помещение ввода эл.снабжений</t>
  </si>
  <si>
    <r>
      <rPr>
        <sz val="10"/>
        <color theme="1"/>
        <rFont val="Times New Roman"/>
        <charset val="204"/>
      </rPr>
      <t>без отделки,</t>
    </r>
    <r>
      <rPr>
        <sz val="10"/>
        <color rgb="FFFF0000"/>
        <rFont val="Times New Roman"/>
        <charset val="204"/>
      </rPr>
      <t xml:space="preserve"> учесть обеспыливание</t>
    </r>
  </si>
  <si>
    <r>
      <rPr>
        <sz val="10"/>
        <color theme="1"/>
        <rFont val="Times New Roman"/>
        <charset val="204"/>
      </rPr>
      <t xml:space="preserve">без отделки, </t>
    </r>
    <r>
      <rPr>
        <sz val="10"/>
        <color rgb="FFFF0000"/>
        <rFont val="Times New Roman"/>
        <charset val="204"/>
      </rPr>
      <t>учесть обеспыливание</t>
    </r>
  </si>
  <si>
    <t>Санузлы квартир</t>
  </si>
  <si>
    <t>2.02, 2.07, 2.08, 2.09</t>
  </si>
  <si>
    <t>Внеквартирный коридор, лифтовый холл, тамбур-шлюз, вестибюль</t>
  </si>
  <si>
    <t>2.04, 2.05</t>
  </si>
  <si>
    <t>Помещение инженерного оборудования, пожарный пост (диспетчерская)</t>
  </si>
  <si>
    <t>цементно-песчаная штукатурка 15мм улучшенная</t>
  </si>
  <si>
    <t>2.10</t>
  </si>
  <si>
    <t>Велосипедная</t>
  </si>
  <si>
    <r>
      <rPr>
        <sz val="10"/>
        <color theme="1"/>
        <rFont val="Times New Roman"/>
        <charset val="204"/>
      </rPr>
      <t xml:space="preserve">чистовая армстронг, </t>
    </r>
    <r>
      <rPr>
        <sz val="10"/>
        <color rgb="FFFF0000"/>
        <rFont val="Times New Roman"/>
        <charset val="204"/>
      </rPr>
      <t>учесть обеспыливание</t>
    </r>
  </si>
  <si>
    <t>2.06</t>
  </si>
  <si>
    <t>Санузлы мест общего пользования</t>
  </si>
  <si>
    <t>2.12, 2.14</t>
  </si>
  <si>
    <t>Офис№1, №2</t>
  </si>
  <si>
    <t>гипсовая штукатурка 15мм</t>
  </si>
  <si>
    <t>2.13, 2.15</t>
  </si>
  <si>
    <t>Санузлы офисов</t>
  </si>
  <si>
    <t>простая цементно-песчаная штукатурка 15мм</t>
  </si>
  <si>
    <t>2.11</t>
  </si>
  <si>
    <t>Тамбур офисов</t>
  </si>
  <si>
    <t>3этаж</t>
  </si>
  <si>
    <t>Жилые комнаты, прихожие, кухни, холлы, гардероб, внутриквартирный коридор (сухие помещения квартир)</t>
  </si>
  <si>
    <t>3.01-3.04</t>
  </si>
  <si>
    <t>Внеквартирный коридор, лифтовый холл, тамбур-шлюз</t>
  </si>
  <si>
    <t>3.05</t>
  </si>
  <si>
    <t>Помещение инженерного оборудования</t>
  </si>
  <si>
    <t>4-12этаж (9этажей)</t>
  </si>
  <si>
    <t>4.01, 4.02, 4.03, 4.04</t>
  </si>
  <si>
    <t>Внеквартирные коридоры, лифтовой холл, тамбур-шлюз</t>
  </si>
  <si>
    <t>4.05</t>
  </si>
  <si>
    <t xml:space="preserve">13-21этаж (9этажей) </t>
  </si>
  <si>
    <t>13.01, 13.02, 13.03, 13.04</t>
  </si>
  <si>
    <t>13.05</t>
  </si>
  <si>
    <t>22этаж</t>
  </si>
  <si>
    <r>
      <rPr>
        <sz val="10"/>
        <color theme="1"/>
        <rFont val="Times New Roman"/>
        <charset val="204"/>
      </rPr>
      <t xml:space="preserve">22.01, 22.02, 22.03, 22.04, </t>
    </r>
    <r>
      <rPr>
        <sz val="10"/>
        <color rgb="FFFF0000"/>
        <rFont val="Times New Roman"/>
        <charset val="204"/>
      </rPr>
      <t>22.28</t>
    </r>
  </si>
  <si>
    <t>Внеквартирные коридоры, лифтовой холл, тамбур-шлюз, индивидуальная колясочная</t>
  </si>
  <si>
    <r>
      <rPr>
        <sz val="10"/>
        <color theme="1"/>
        <rFont val="Times New Roman"/>
        <charset val="204"/>
      </rPr>
      <t xml:space="preserve">гипсовая штукатурка 15мм, </t>
    </r>
    <r>
      <rPr>
        <sz val="10"/>
        <color rgb="FFFF0000"/>
        <rFont val="Times New Roman"/>
        <charset val="204"/>
      </rPr>
      <t>подготовка под декоративную штукатурку (-400мм от потолка)</t>
    </r>
  </si>
  <si>
    <t>22.79</t>
  </si>
  <si>
    <t>ЛК1 (АП)     в/о 6.С-7.С/М.1-П.1</t>
  </si>
  <si>
    <t>ЛК1</t>
  </si>
  <si>
    <t>Лестничная клетка 1</t>
  </si>
  <si>
    <t>затирка бетонных поверхностей 5мм  (шпатлевание)</t>
  </si>
  <si>
    <t>затирка по бетонной поверхности 5мм (подготовка под окраску)</t>
  </si>
  <si>
    <r>
      <rPr>
        <sz val="10"/>
        <color theme="1"/>
        <rFont val="Times New Roman"/>
        <charset val="204"/>
      </rPr>
      <t xml:space="preserve">Лестничная клетка 2 </t>
    </r>
    <r>
      <rPr>
        <sz val="10"/>
        <color rgb="FFFF0000"/>
        <rFont val="Times New Roman"/>
        <charset val="204"/>
      </rPr>
      <t>(косоуры в этой ЛК -ШТУКАТ.ПО СЕТКЕ 30мм+ГВЛ 1СЛОЙ)</t>
    </r>
  </si>
  <si>
    <r>
      <rPr>
        <sz val="10"/>
        <color theme="1"/>
        <rFont val="Times New Roman"/>
        <charset val="204"/>
      </rPr>
      <t xml:space="preserve">Лестничная клетка 3 </t>
    </r>
    <r>
      <rPr>
        <sz val="10"/>
        <color rgb="FFFF0000"/>
        <rFont val="Times New Roman"/>
        <charset val="204"/>
      </rPr>
      <t>(косоуры в этой ЛК -ШТУКАТ.ПО СЕТКЕ 30мм+ГВЛ 1СЛОЙ)</t>
    </r>
  </si>
  <si>
    <t>площадь откосов</t>
  </si>
  <si>
    <t>кг штукатурки</t>
  </si>
  <si>
    <t xml:space="preserve">Приложение № 6  </t>
  </si>
  <si>
    <t>23 В осях 3.1-9/Б-С выполнить утепление вертикальных конструкций, примыкающих к низу ж.б. плиты перекрытия. Применить утеплитель из минераловатных плит (ТЕХНОФАС ОПТИМА или аналог, теплопроводность λ = 0,037 Вт/(м·К)) толщиной 90 мм. Высота утепления - по верху примыкающих перегородок кладовых.</t>
  </si>
  <si>
    <t>Вопросы по отделке на 15.04.2026г.</t>
  </si>
  <si>
    <t>Ответ Заказчика /Проектировщика</t>
  </si>
  <si>
    <t>26 Выполнить утепление вертикальных конструкций из минераловатных плит (ТЕХНОФАС ОПТИМА или аналог, теплопроводность λ = 0,037 Вт/(м·К), плотность не менее 120 кг/м3) толщиной 90 мм; клеевая тонкослойная штукатурка по сетке без покраски.</t>
  </si>
  <si>
    <t xml:space="preserve">Негорючий минераловатный утеплитель теплопроводностью 0,037Вт/мК - не указана марка утеплителя </t>
  </si>
  <si>
    <t>плотноть 100-125кг/м3</t>
  </si>
  <si>
    <t>27 Выполнить утепление вертикальных конструкций из минераловатных плит (ТЕХНОФАС ОПТИМА или аналог, теплопроводность λ = 0,037 Вт/(м·К), плотность не менее 120 кг/м3) толщиной 100 мм; клеевая тонкослойная штукатурка по сетке без покраски.</t>
  </si>
  <si>
    <t>Ц/п раствор не указана марка - М100, М150 уточнить</t>
  </si>
  <si>
    <t>М100</t>
  </si>
  <si>
    <r>
      <rPr>
        <sz val="11"/>
        <color theme="1"/>
        <rFont val="Times New Roman"/>
        <charset val="204"/>
      </rPr>
      <t xml:space="preserve">Штукатурка по сетке - не указана какая сетка - </t>
    </r>
    <r>
      <rPr>
        <sz val="11"/>
        <rFont val="Times New Roman"/>
        <charset val="204"/>
      </rPr>
      <t>сетка стеклотканевая / стекловолоконная</t>
    </r>
  </si>
  <si>
    <t xml:space="preserve"> сетка стекловолоконная, смесь для клейармировки </t>
  </si>
  <si>
    <t>ПГП в створе с бетоном указана по ведомости работ в РД затирка -рассмотреть ПГП не перетирать, по бетону перетирка, в местах сопряжения перегородок ПГП и бетонных пилонов выполнить выравнивание необходимой толщины с оформлением акта освидетельствования дополнительных работ</t>
  </si>
  <si>
    <t>согласовано</t>
  </si>
  <si>
    <t>При устройстве ПГП зафиксирован перепад м/у стена бетон+пгп (часть вина Бахтуров - думали, что по бетону заложена штукатурка), другая часть монолит.конструкции завалены, что тоже повлечет за собой слой штукатурки по монолиту даже могут быть места даже больше, чем 15мм.</t>
  </si>
  <si>
    <t>составлять акт перед началом штукатурных работ, подписанный техническим надзором</t>
  </si>
  <si>
    <t>Штукатурка откосов квартиры - не указано оконных / дверных. Штукатурим только оконные??</t>
  </si>
  <si>
    <t>Дверные не штукатурим, оконные откосы квартир ДС с ИП Попов или иной Подрядчик - сравнить с штукатуркой за м.п.</t>
  </si>
  <si>
    <t xml:space="preserve">В сан.узлах прописана штукатурка дверных откосов </t>
  </si>
  <si>
    <t>не делаем</t>
  </si>
  <si>
    <t>В РД заложена Подготовка под декоративную штукатурку - подготовка зависит от того какая будет штукатурка (фактура ее). Закладываем на этих стенах гипсовую штукатурку 15мм, а потом подготовку по ней по необходимости??</t>
  </si>
  <si>
    <t>штукатурка кирпич цементно-песчаная, монолит гипсовая, шпатлевка, декоративная штукатурка по дизайн-проекту</t>
  </si>
  <si>
    <t>В кладовых по потолкам часть затирка - шпаклевание + грунтовка есть необходимость?</t>
  </si>
  <si>
    <t>часть утепляется и шткатурится по сетке, где нет утепления без отделки</t>
  </si>
  <si>
    <t>В кладовых лицевой кирпич - без отделки, пропитка/грунтовка будем закладывать?</t>
  </si>
  <si>
    <t>нет</t>
  </si>
  <si>
    <t>В колясочной декоративная штукатурка по ведомости?? - керамогранит или панели замена??</t>
  </si>
  <si>
    <t>по стенам керамогранит + окраска по верху, по потолку грильято</t>
  </si>
  <si>
    <t>Техпомещение ввода эл.снабжения без отделки, учесть обеспыливание</t>
  </si>
  <si>
    <t>Утепление ТЕХНОФАС ОПТИМА или аналог, теплопроводность λ = 0,037 Вт/(м·К), плотность не менее 120 кг/м3 по потолку 100мм, по ВК 90мм???</t>
  </si>
  <si>
    <t>90мм нет в наличии, заказная позиция, применение 100мм согласовано на ВК.</t>
  </si>
  <si>
    <t>В тамбурах жилой части 1,2 этажей по стенам заложено утепление и потом штукатурка декоративная по подготовленной поверхности - обычно после утепления зашивка ГВЛ??? либо тогда цементно-песчаную по сетке, а потом уже декоративка с подготовкой по необходимости</t>
  </si>
  <si>
    <t>150мм утепление зашивка ГВЛ 2 слоя, 100мм штукатурка по сетке (сетка стекловолоконная, смесь для клейармировки), по дизайн проекту керамогранит, МДФ-панель</t>
  </si>
  <si>
    <t xml:space="preserve">В тамбурах жилой части 1,2 этажей по потолкам заложено утепление и потом сразу реечный потолок - нет зашивки гвл или штукатурки по сетке, окраска и потом уже потолок </t>
  </si>
  <si>
    <t>по дизайну зашивка ГКЛВ 2слоя 9,5мм</t>
  </si>
  <si>
    <t>22 ЭТАЖ почему штукатурка декоративная 400мм от потолка? такой же этаж как остальные рядовые по высоте - в ведомости отделки? По дизайн-проекту Рядовой этаж шпатлевка, окраска - не соотвествие с ведомостью</t>
  </si>
  <si>
    <t>окраска стен на всю высоту, после штукатурки и шпатлевки. Потолок окраска после прокладки коммуникаций</t>
  </si>
  <si>
    <t>По ЛК1 по потолку сразу шпатлевка?? - заложить затирку штукатуркой</t>
  </si>
  <si>
    <t>окраска потолка за 2 раза в/д красками светлый тон</t>
  </si>
  <si>
    <t>По ЛК1 по стенам окраска по подготовленному основанию?? - заложить затирку штукатуркой</t>
  </si>
  <si>
    <t>штукатурка гипсовая 15мм, окраска за 2 раза в/д красками светлый тон</t>
  </si>
  <si>
    <t>В лестничных клетках (ЛК2, ЛК3) обеспечить огнезащиту металлических несущих конструкций -цементно-песчаной штукатуркой по сетке - 30 мм с последующей зашивой ГВЛ с отделкой. Подтвердить! Или согл. Замену на зашивку ГВЛ за 2раза</t>
  </si>
  <si>
    <t>ПОТОЛОК: по косоурам штукатурка по сетке, затем зашивка ГВЛ, шпатлевка, окраска. По маршам ж/б- затирака, грунтовка, окраска в/д за 2 раза. СТЕНЫ: штукатурка монолит, кирпич вкруг, шпатлевка, окраска за 2 раза в/д светлых тонов</t>
  </si>
  <si>
    <t>По ЛК2 (основная ЛК дом) нет определенности по керамограниту по полам по площадкам, а также по стенам и потолкам какая чистовая?</t>
  </si>
  <si>
    <t>ESTIMA UNDEGRAUND 400Х400, либо KERAMA MARAZZI Коллиано 300х300 или аналог - приемлемый по стоимости</t>
  </si>
  <si>
    <t>Ведомость отделки помещений минус 1-го этажа не читается - количество прописано некорректно.</t>
  </si>
  <si>
    <t>вопрос проектировщикам</t>
  </si>
  <si>
    <t>Стяжки 2 этаж - некорректно указаны типы полов на плане, в экспликации полов нет таких типов. Уточнить типы полов МОП. Санузел, Оф.№1 санузел/ПУИ, Оф.№2 санузел/ПУИ, МОП. Пожарный пост / Диспетчерская, МОП. Велосипедная, Офис №1, №2, Тамбур (2.02)</t>
  </si>
  <si>
    <t>см. лист СП-01-21-АР3 с корректировками руководителя проекта</t>
  </si>
  <si>
    <t>Экспликация полов минус 1-го этажа тип 11 не бьётся с примечанием п. 1 на этом же листе (отсутсвует гидроизоляция, но просят завести её на стены)</t>
  </si>
  <si>
    <t>экспликация полов минус 1-го этажа некорректная, съехала и не в полном объеме, помещ. 01.50, 01.51 не известно что за помещения</t>
  </si>
  <si>
    <t>есть в изм. 7</t>
  </si>
  <si>
    <t>Ведомость отделки СП-01-21-АР4</t>
  </si>
  <si>
    <t>см. согласование в печатном варианте</t>
  </si>
  <si>
    <t>Ведомость отделки СП-01-21-АР3</t>
  </si>
  <si>
    <t>Руководитель проекта</t>
  </si>
  <si>
    <t>Козиоров И.С.</t>
  </si>
  <si>
    <t>Инженер ПТО ГПО</t>
  </si>
  <si>
    <t>Верещагина О.А.</t>
  </si>
  <si>
    <t>Объем</t>
  </si>
  <si>
    <t>1-ый этаж</t>
  </si>
  <si>
    <t xml:space="preserve">Лифтовый холл </t>
  </si>
  <si>
    <t>Стены</t>
  </si>
  <si>
    <t>Плитка из керамогранита</t>
  </si>
  <si>
    <t>Керамогранит Monocolor 600х1200 Цвет белый - RAL 9010</t>
  </si>
  <si>
    <t>Керамогранит ITALON Шарм Эво Флор Проджект Антрачит 600х1200</t>
  </si>
  <si>
    <t>Керамогранит ATLAS CONCORDE Supernova ONYX 1200х600</t>
  </si>
  <si>
    <t>Тамбур 1</t>
  </si>
  <si>
    <t>Тамбур2</t>
  </si>
  <si>
    <t>1.31, 1.32, 1.33, 1.36, 1.37, 1.38</t>
  </si>
  <si>
    <t>МОП</t>
  </si>
  <si>
    <t>Пол</t>
  </si>
  <si>
    <t>Керамогранит ITALON Шарм Эво Статуарио 600х1200</t>
  </si>
  <si>
    <t>2-ой этаж</t>
  </si>
  <si>
    <t>Вестибюль</t>
  </si>
  <si>
    <t>мп</t>
  </si>
  <si>
    <t>Керамогранит ITALON Шарм Эво Статуарио 100х1200</t>
  </si>
  <si>
    <t>Лифтовый холл</t>
  </si>
  <si>
    <t>2.01, 2.02, 2.07, 2.08</t>
  </si>
  <si>
    <t>3-22 этажи</t>
  </si>
  <si>
    <t>Лифтовой холл</t>
  </si>
  <si>
    <t>Лифтовый холл и оба коридора</t>
  </si>
  <si>
    <t>ЛК2 и тамбур-шлюзы</t>
  </si>
  <si>
    <t>Тамбур-шлюзы, этажные площадки, межэтажные площадки</t>
  </si>
  <si>
    <t>Тамбур-шлюзы, ЛК2</t>
  </si>
  <si>
    <t>НЕТУ В ПРОЕКТЕ</t>
  </si>
  <si>
    <t>общая</t>
  </si>
  <si>
    <t>кв</t>
  </si>
  <si>
    <t>с/у</t>
  </si>
  <si>
    <t>общ</t>
  </si>
  <si>
    <t>ОБЩ</t>
  </si>
  <si>
    <t>КОМНАТЫ</t>
  </si>
  <si>
    <t>С/У</t>
  </si>
  <si>
    <t>КВ</t>
  </si>
  <si>
    <t>топпинг бывает сухой, жидкий, на металлическом наполнителе</t>
  </si>
  <si>
    <t>Тип пола</t>
  </si>
  <si>
    <t>Площадь</t>
  </si>
  <si>
    <t>По DWG</t>
  </si>
  <si>
    <t>Согласование с Рук.проекта</t>
  </si>
  <si>
    <t>2</t>
  </si>
  <si>
    <t>4</t>
  </si>
  <si>
    <t>Минус 1этаж</t>
  </si>
  <si>
    <t>01.22</t>
  </si>
  <si>
    <t>Проход в блоке кладовых №3</t>
  </si>
  <si>
    <t>1</t>
  </si>
  <si>
    <t>Пропитка монолитной поверхности плиты, как самостоятельное покрытие</t>
  </si>
  <si>
    <t>Полиуретановая пропитка типа Элакор-ПУ</t>
  </si>
  <si>
    <t>кг/м2</t>
  </si>
  <si>
    <t>01.23-01.50</t>
  </si>
  <si>
    <t xml:space="preserve">Кладовые </t>
  </si>
  <si>
    <t>исключ.из Экспл.полов</t>
  </si>
  <si>
    <t>01.51, 01.52</t>
  </si>
  <si>
    <t>2.1</t>
  </si>
  <si>
    <t>Бетонный пол
(бетон В22,5 с армированием Ø5
Вр1 100х100) - 100 мм</t>
  </si>
  <si>
    <t>Бетон В22,5</t>
  </si>
  <si>
    <t>Сетка   Ø5Вр1 100х100</t>
  </si>
  <si>
    <t>Топпинговое покрытие</t>
  </si>
  <si>
    <t xml:space="preserve">Monopol Top 200 — корундовый топпинг (наполнитель корунд) или аналог — средняя нагрузка </t>
  </si>
  <si>
    <t xml:space="preserve">Monopol Sealer 2 — силер для упрочнение и защита от испарения влаги свежеуложенного бетона </t>
  </si>
  <si>
    <t>л/м2</t>
  </si>
  <si>
    <t>пандусы</t>
  </si>
  <si>
    <t>Пандусы из коридора в кладовые</t>
  </si>
  <si>
    <t>13</t>
  </si>
  <si>
    <t>Выравнивающая полусухая фиброцементная стяжка (М150) -0-100мм под уклоном 1:6</t>
  </si>
  <si>
    <t>Песок(конусный)</t>
  </si>
  <si>
    <t>Портландцемент М 400</t>
  </si>
  <si>
    <t>Фиброволокно полипропиленовое 18 мм</t>
  </si>
  <si>
    <t xml:space="preserve">Пропитка </t>
  </si>
  <si>
    <t>01.01</t>
  </si>
  <si>
    <t>Помещение хранения автомобилей</t>
  </si>
  <si>
    <t>Бетонный пол с уклоном (min i=0.01)
(бетон В22,5 с армированием Ø5
Вр1 100х100) - 80 мм (min) -120 (max)</t>
  </si>
  <si>
    <t xml:space="preserve">Разметка мест в паркинге </t>
  </si>
  <si>
    <t>Износостойкая эпоксидная эмаль  Монопол 3</t>
  </si>
  <si>
    <t>Нумерация мест в паркинге - цифры по трафарету</t>
  </si>
  <si>
    <t>01.02</t>
  </si>
  <si>
    <t>Помещение хранения автомобилей - пандус</t>
  </si>
  <si>
    <t>3</t>
  </si>
  <si>
    <r>
      <t xml:space="preserve">По плите выполнить насечку "шеврон"  </t>
    </r>
    <r>
      <rPr>
        <sz val="11"/>
        <color rgb="FF000000"/>
        <rFont val="Times New Roman"/>
        <charset val="204"/>
      </rPr>
      <t xml:space="preserve">                               Пропитка монолитной поверхности плиты, как самостоятельное покрытие</t>
    </r>
  </si>
  <si>
    <t>01.11, 01.14</t>
  </si>
  <si>
    <t xml:space="preserve">МОП. Вентиляционные камеры Вытяжная АП и приточная АП </t>
  </si>
  <si>
    <t>Бетонный пол 
(бетон В22,5 с армированием Ø5
Вр1 100х100) - 100 мм</t>
  </si>
  <si>
    <t>замена на керамогранит</t>
  </si>
  <si>
    <t>01.04</t>
  </si>
  <si>
    <t>МОП. Коридор</t>
  </si>
  <si>
    <t>9.1</t>
  </si>
  <si>
    <t xml:space="preserve">Звукоизоляция </t>
  </si>
  <si>
    <t>Пенотерм 10мм или аналог по периметру</t>
  </si>
  <si>
    <r>
      <t>Выравнивающая полусухая фиброцементная стяжка (М150) -</t>
    </r>
    <r>
      <rPr>
        <b/>
        <sz val="11"/>
        <color indexed="8"/>
        <rFont val="Times New Roman"/>
        <charset val="204"/>
      </rPr>
      <t>80мм</t>
    </r>
  </si>
  <si>
    <t>01.09</t>
  </si>
  <si>
    <t>МОП. Лифтовый холл/ Тамбур-шлюз</t>
  </si>
  <si>
    <t>01.10</t>
  </si>
  <si>
    <t>МОП. Тамбур-шлюз</t>
  </si>
  <si>
    <t>01.17, 01.20</t>
  </si>
  <si>
    <t>МОП. Тамбур</t>
  </si>
  <si>
    <t>01.08</t>
  </si>
  <si>
    <t>МОП. Электрощитовая</t>
  </si>
  <si>
    <t>9.2</t>
  </si>
  <si>
    <t>МОП. Помещение уборочного инвентаря (ПУИ)</t>
  </si>
  <si>
    <t>10</t>
  </si>
  <si>
    <t>Просыпка кварцевым песком</t>
  </si>
  <si>
    <t>Кварцевый песок</t>
  </si>
  <si>
    <t>Гидроизоляция обмазочная резинобитумная с заводом на стену на 150мм</t>
  </si>
  <si>
    <t>Технониколь №1 или аналог</t>
  </si>
  <si>
    <t>01.03</t>
  </si>
  <si>
    <t xml:space="preserve">МОП. Помещение узла ввода и учета воды, насосных </t>
  </si>
  <si>
    <t>11</t>
  </si>
  <si>
    <r>
      <t>Выравнивающая полусухая фиброцементная стяжка (М150) -</t>
    </r>
    <r>
      <rPr>
        <b/>
        <sz val="11"/>
        <color indexed="8"/>
        <rFont val="Times New Roman"/>
        <charset val="204"/>
      </rPr>
      <t>100мм</t>
    </r>
  </si>
  <si>
    <t xml:space="preserve">МОП. Вентиляционные камеры </t>
  </si>
  <si>
    <t>01.07</t>
  </si>
  <si>
    <t>МОП. Помещение ИТП</t>
  </si>
  <si>
    <t>01.12</t>
  </si>
  <si>
    <t>МОП. Помещение инженерных коммуникаций</t>
  </si>
  <si>
    <t>01.21</t>
  </si>
  <si>
    <t>МОП. Помещение ввода коммуникаций</t>
  </si>
  <si>
    <t>Этажная площадка</t>
  </si>
  <si>
    <t>12.1</t>
  </si>
  <si>
    <t>Межэтажная площадка</t>
  </si>
  <si>
    <t>12.2</t>
  </si>
  <si>
    <t>в/о 4-5/А-Б и в/о 3.1-5/М-П</t>
  </si>
  <si>
    <t>Воздухозаборная шахта</t>
  </si>
  <si>
    <r>
      <t xml:space="preserve">Стяжка из цементно-песчаного раствора (М100) - </t>
    </r>
    <r>
      <rPr>
        <b/>
        <sz val="11"/>
        <color rgb="FF000000"/>
        <rFont val="Times New Roman"/>
        <charset val="204"/>
      </rPr>
      <t>40мм армированная</t>
    </r>
  </si>
  <si>
    <t>Цементно-песчаный раствор М100</t>
  </si>
  <si>
    <t>Пропитка (упрочняющая/обеспыливающая)</t>
  </si>
  <si>
    <t>Monopol 20M</t>
  </si>
  <si>
    <t>Разделительный слой - полиэтиленовая пленка 160мкм</t>
  </si>
  <si>
    <t>Полиэтиленовая пленка 160 мкм</t>
  </si>
  <si>
    <r>
      <t xml:space="preserve">Утепление </t>
    </r>
    <r>
      <rPr>
        <b/>
        <sz val="11"/>
        <color rgb="FF000000"/>
        <rFont val="Times New Roman"/>
        <charset val="204"/>
      </rPr>
      <t>80мм</t>
    </r>
  </si>
  <si>
    <r>
      <t>Плиты экструзивного пенополистирола (</t>
    </r>
    <r>
      <rPr>
        <sz val="11"/>
        <color indexed="8"/>
        <rFont val="Times New Roman"/>
        <charset val="204"/>
      </rPr>
      <t>λ≤</t>
    </r>
    <r>
      <rPr>
        <sz val="11"/>
        <color indexed="8"/>
        <rFont val="Times New Roman"/>
        <charset val="204"/>
      </rPr>
      <t>0,032Вт/м</t>
    </r>
    <r>
      <rPr>
        <sz val="11"/>
        <color indexed="8"/>
        <rFont val="Times New Roman"/>
        <charset val="204"/>
      </rPr>
      <t>˚</t>
    </r>
    <r>
      <rPr>
        <sz val="11"/>
        <color indexed="8"/>
        <rFont val="Times New Roman"/>
        <charset val="204"/>
      </rPr>
      <t>С,</t>
    </r>
    <r>
      <rPr>
        <sz val="11"/>
        <color indexed="8"/>
        <rFont val="Times New Roman"/>
        <charset val="204"/>
      </rPr>
      <t>σ</t>
    </r>
    <r>
      <rPr>
        <sz val="11"/>
        <color indexed="8"/>
        <rFont val="Times New Roman"/>
        <charset val="204"/>
      </rPr>
      <t>сж при 10% относительной деформации не менее 250 кПа)</t>
    </r>
  </si>
  <si>
    <t>Тарельчатый дюбель для теплоизоляции 10*120 мм (5шт на плиту)</t>
  </si>
  <si>
    <t>шт/м2</t>
  </si>
  <si>
    <t>1.42-1.96, 1.97</t>
  </si>
  <si>
    <t>Вентиляционная камера (приточная),                          Блок кладовых №1,                                  Блок кладовых №2,                                  Тех.помещение ввода электроснабжения</t>
  </si>
  <si>
    <t>Жилые комнаты, прихожие, кухни-ниши, кухни, холлы, гардеробные</t>
  </si>
  <si>
    <t>5.2, 5.5</t>
  </si>
  <si>
    <t>Пенотерм 10мм или аналог</t>
  </si>
  <si>
    <t>Пароизоляция</t>
  </si>
  <si>
    <t>Пленка параизоляционная "Технониколь" или аналог 1слой</t>
  </si>
  <si>
    <t>Выравнивающая полусухая фиброцементная стяжка (М150) -70мм. В местах прокладки инженерных коммуникаций -80мм</t>
  </si>
  <si>
    <t xml:space="preserve">Совмещенные санузлы, туалеты </t>
  </si>
  <si>
    <t>6.1</t>
  </si>
  <si>
    <t>Гидроизоляция обмазочная резинобитумная с заводом на стену на 300мм</t>
  </si>
  <si>
    <r>
      <t>Выравнивающая полусухая фиброцементная стяжка (М150) -</t>
    </r>
    <r>
      <rPr>
        <b/>
        <sz val="11"/>
        <color theme="1"/>
        <rFont val="Times New Roman"/>
        <charset val="204"/>
      </rPr>
      <t>60мм</t>
    </r>
  </si>
  <si>
    <t xml:space="preserve">МОП. Сан. узел со шкафом уборочного инвентаря </t>
  </si>
  <si>
    <t>6.2</t>
  </si>
  <si>
    <t>МОП. Колясочная</t>
  </si>
  <si>
    <t>8.1</t>
  </si>
  <si>
    <t>Пароизоляция обмазочная резинобитумная с заводом на стену на 300мм</t>
  </si>
  <si>
    <r>
      <t>Выравнивающая полусухая фиброцементная стяжка (М150) -</t>
    </r>
    <r>
      <rPr>
        <b/>
        <sz val="11"/>
        <color theme="1"/>
        <rFont val="Times New Roman"/>
        <charset val="204"/>
      </rPr>
      <t>80мм</t>
    </r>
  </si>
  <si>
    <t>1.36, 1.37, 1.38</t>
  </si>
  <si>
    <t>МОП. Вестибюль</t>
  </si>
  <si>
    <t>1.40</t>
  </si>
  <si>
    <t>1.31</t>
  </si>
  <si>
    <t>МОП. Тамбур 1-ый</t>
  </si>
  <si>
    <t>8.2</t>
  </si>
  <si>
    <r>
      <t>Выравнивающая полусухая фиброцементная стяжка (М150) -</t>
    </r>
    <r>
      <rPr>
        <b/>
        <sz val="11"/>
        <color theme="1"/>
        <rFont val="Times New Roman"/>
        <charset val="204"/>
      </rPr>
      <t>50мм</t>
    </r>
  </si>
  <si>
    <t>1.32</t>
  </si>
  <si>
    <t>МОП. Тамбур 2-ой</t>
  </si>
  <si>
    <t>8.3</t>
  </si>
  <si>
    <t>1.39</t>
  </si>
  <si>
    <t>МОП. Помещение инженерного оборудования</t>
  </si>
  <si>
    <t>Топпинговое покрытие (4кг/м2) или окраска по бетону (0,3кг/м2; 0,08л/м2)</t>
  </si>
  <si>
    <t>Краска для бетонных полов Aquastrong износостойкая матовая</t>
  </si>
  <si>
    <t>ЛК2. Этажная площадка</t>
  </si>
  <si>
    <t>14.1</t>
  </si>
  <si>
    <t>ЛК2. Межэтажная площадка</t>
  </si>
  <si>
    <t>14.2</t>
  </si>
  <si>
    <t>2этаж</t>
  </si>
  <si>
    <t>5.1, 5.5</t>
  </si>
  <si>
    <r>
      <t xml:space="preserve">Выравнивающая полусухая фиброцементная стяжка (М150) </t>
    </r>
    <r>
      <rPr>
        <b/>
        <sz val="11"/>
        <color theme="1"/>
        <rFont val="Times New Roman"/>
        <charset val="204"/>
      </rPr>
      <t>-70мм.</t>
    </r>
    <r>
      <rPr>
        <sz val="11"/>
        <color theme="1"/>
        <rFont val="Times New Roman"/>
        <charset val="204"/>
      </rPr>
      <t xml:space="preserve"> </t>
    </r>
    <r>
      <rPr>
        <i/>
        <sz val="11"/>
        <color theme="1"/>
        <rFont val="Times New Roman"/>
        <charset val="204"/>
      </rPr>
      <t>В местах прокладки инженерных коммуникаций</t>
    </r>
    <r>
      <rPr>
        <sz val="11"/>
        <color theme="1"/>
        <rFont val="Times New Roman"/>
        <charset val="204"/>
      </rPr>
      <t xml:space="preserve"> -</t>
    </r>
    <r>
      <rPr>
        <b/>
        <sz val="11"/>
        <color theme="1"/>
        <rFont val="Times New Roman"/>
        <charset val="204"/>
      </rPr>
      <t>80мм</t>
    </r>
  </si>
  <si>
    <t>2.06, 2.13, 2.15</t>
  </si>
  <si>
    <t>МОП. Санузел пож.пост,                        Оф.№1 санузел/ПУИ, Оф.№2 санузел/ПУИ</t>
  </si>
  <si>
    <t xml:space="preserve">2.45, 2.51, 2.57, 2.63, 2.72, 2.22, 2.28, 3.36 </t>
  </si>
  <si>
    <t>Балконы, Террасы</t>
  </si>
  <si>
    <t>7</t>
  </si>
  <si>
    <t>Разуклонка из Ц/П раствора М-150 мин.50мм</t>
  </si>
  <si>
    <t>2.05</t>
  </si>
  <si>
    <t>МОП. Пожарный пост / Диспетчерская</t>
  </si>
  <si>
    <t>5.1</t>
  </si>
  <si>
    <t>МОП. Велосипедная</t>
  </si>
  <si>
    <t>2.12</t>
  </si>
  <si>
    <t>Офис №1</t>
  </si>
  <si>
    <t>2.14</t>
  </si>
  <si>
    <t>Офис №2</t>
  </si>
  <si>
    <t>МОП. Санузел, Оф.№1 санузел/ПУИ, Оф.№2 санузел/ПУИ</t>
  </si>
  <si>
    <t>2.02</t>
  </si>
  <si>
    <t xml:space="preserve">Тамбур </t>
  </si>
  <si>
    <t>проверить тип 8.1 проект 270,6 факт 163,9</t>
  </si>
  <si>
    <t>Офис №1, №2</t>
  </si>
  <si>
    <t>Тамбур (2.02)</t>
  </si>
  <si>
    <t>2.07</t>
  </si>
  <si>
    <t>МОП. Лифтовой холл</t>
  </si>
  <si>
    <t>2.08</t>
  </si>
  <si>
    <r>
      <t>Выравнивающая полусухая фиброцементная стяжка (М150)  -</t>
    </r>
    <r>
      <rPr>
        <b/>
        <sz val="11"/>
        <color theme="1"/>
        <rFont val="Times New Roman"/>
        <charset val="204"/>
      </rPr>
      <t>80мм</t>
    </r>
  </si>
  <si>
    <t>2.09</t>
  </si>
  <si>
    <t>2.01, 2.11</t>
  </si>
  <si>
    <t>МОП. Тамбур (входные)</t>
  </si>
  <si>
    <t>Фиброволокно полипропиленовое BELMIXдл.. 18 мм</t>
  </si>
  <si>
    <t>Пропитка Монолит М20</t>
  </si>
  <si>
    <t>2.04</t>
  </si>
  <si>
    <t>3.01</t>
  </si>
  <si>
    <t>3.02, 3.03</t>
  </si>
  <si>
    <t>3.04</t>
  </si>
  <si>
    <t>4этаж</t>
  </si>
  <si>
    <t>5-12этаж (8эт)</t>
  </si>
  <si>
    <t>13этаж</t>
  </si>
  <si>
    <t>14-21этаж (8эт)</t>
  </si>
  <si>
    <t>Технический этаж</t>
  </si>
  <si>
    <t>Тех.этаж</t>
  </si>
  <si>
    <t>15</t>
  </si>
  <si>
    <t>Технобарьер или аналог</t>
  </si>
  <si>
    <t>м2/м2</t>
  </si>
  <si>
    <t>Утепление</t>
  </si>
  <si>
    <t>Экструзионный пенополистирол
(λ≤0,032 Вт/м 0С («XPS CARBON PROF» или
аналог) - 50 мм             плита 1,18х0,58х0,05</t>
  </si>
  <si>
    <t>Тарельчатый дюбель для теплоизоляции 10*100 мм (5шт на плиту)</t>
  </si>
  <si>
    <t>Разделительный слой</t>
  </si>
  <si>
    <t>Иглопробивной геотекстиль 300 г/м2</t>
  </si>
  <si>
    <r>
      <t>Выравнивающая полусухая фиброцементная стяжка (М150) -5</t>
    </r>
    <r>
      <rPr>
        <b/>
        <sz val="11"/>
        <color theme="1"/>
        <rFont val="Times New Roman"/>
        <charset val="204"/>
      </rPr>
      <t>0мм</t>
    </r>
  </si>
  <si>
    <t>Пропитка упрочняющим составом</t>
  </si>
  <si>
    <t>межэтажных - 22шт</t>
  </si>
  <si>
    <t>этажных -22шт</t>
  </si>
  <si>
    <t>Пандус с чердака на кровлю</t>
  </si>
  <si>
    <t>13.1</t>
  </si>
  <si>
    <t>1. В помещениях площадью более 50 м² в стяжке выполнить деформационные швы шириной 5 мм, высотой 1/3 толщины стяжки. Деформационные швы должны быть расшиты полимерной эластичной композицией. Шаг деформационных швов не должен превышать 6 м.</t>
  </si>
  <si>
    <t>2. Гидроизоляционный материал в полу помещений с влажным и мокрым режимом завести на стены на высоту стяжки (но не менее 300 мм).</t>
  </si>
  <si>
    <t>3. Звукоизоляционный материал в полу проложить по периметру помещения на высоту стяжки</t>
  </si>
  <si>
    <t>4. Работы вести в соотвествии с СП 71.13330.2017 "Изоляционные и отделочные покрытия".</t>
  </si>
  <si>
    <t>Фиброволокно полипропиленовое BELMIX дл. 18 мм</t>
  </si>
  <si>
    <t>ц/п стяжка 40мм</t>
  </si>
  <si>
    <t>кг/м3</t>
  </si>
  <si>
    <t>ц/п стяжка 75мм</t>
  </si>
  <si>
    <t>проход в кладовых</t>
  </si>
  <si>
    <t>кладовки</t>
  </si>
  <si>
    <t>Топпинг для пола – это специальное покрытие, которое наносится на свежезалитую или уже затвердевшую бетонную поверхность с целью повышения ее прочности и долговечности. В состав топпинга входят цементные смеси, наполнители (например, кварц, корунд или металл), а также различные добавки, которые улучшают эксплуатационные характеристики пола. Применение топпинга позволяет защитить пол от механических повреждений, износа, пыли, воздействия химических веществ и воды. Такое покрытие часто используется в промышленных и коммерческих помещениях с высокой нагрузкой.
Сухие топпинговые смеси
Сухие топпинговые смеси представляют собой порошкообразный материал, который равномерно распределяется по свежему бетонному основанию. В его состав входят цемент, заполнители и различные модифицирующие добавки, которые улучшают прочность и адгезию материала. Сухой топпинг быстро связывается с бетоном, после чего происходит шлифовка поверхности специальными машинами. Данный тип топпинга используется для создания прочных полов в местах с интенсивной эксплуатацией: складские помещения, заводы, аэропорты.
Жидкий топпинг
Жидкий топпинг наносится на уже отвердевшую бетонную поверхность в виде специального раствора. Этот метод более универсален, так как подходит как для новых, так и для реконструкции старых полов. Жидкий топпинг заполняет все поры и микротрещины, создавая защитный слой, который предотвращает проникновение воды, химических веществ и загрязнений в бетон. Его преимущество – возможность быстро восстановить старый пол без значительных финансовых затрат.
Топпинг с металлическими наполнителями
Для полов, подверженных особенно высоким нагрузкам, применяют топпинг с металлическими наполнителями. В состав таких смесей входят металлические частицы, которые придают полу дополнительную прочность. Эти покрытия используются в цехах тяжелой промышленности, где требуется высокая устойчивость к абразивным воздействиям и механическим ударам.
Разнообразие видов топпингов позволяет выбрать оптимальный вариант для любого объекта в зависимости от его назначения и условий эксплуатации.
Подготовка к нанесению топпинга
Один из ключевых этапов устройства топпингового пола – правильная подготовка бетонной поверхности. Даже самый качественный топпинг не сможет выполнять свои функции, если основа недостаточно прочна или подготовлена с нарушениями. Прежде всего, необходимо оценить состояние основания: оно должно быть ровным, чистым и соответствовать требованиям по прочности. В противном случае есть риск неравномерного нанесения покрытия, что может привести к образованию трещин и снижению прочности пола.
Первый этап подготовки – тщательная очистка бетонной поверхности от грязи, пыли, масел и любых других загрязнений, которые могут снизить адгезию между бетоном и топпингом. Любые масляные пятна или остатки химических веществ могут стать причиной отслоения покрытия, что отрицательно скажется на его долговечности. Для удаления загрязнений часто используют механическую шлифовку или пескоструйную обработку.
Второй этап – это выравнивание поверхности. Если на бетонном основании есть трещины, выбоины или другие дефекты, их необходимо устранить с помощью специальных ремонтных составов. Поверхность должна быть гладкой, без резких перепадов по высоте, чтобы топпинг лег равномерно.
Третий этап – армирование. Для повышения прочности конструкции используют металлическую или пластиковую сетку, которая размещается в толще бетона. Армирование позволяет предотвратить деформацию пола и появление трещин под воздействием высоких нагрузок.
Таким образом, качественная подготовка основания – залог долговечности и эффективности топпингового покрытия. Ошибки на этом этапе могут привести к проблемам в будущем и увеличению затрат на ремонт.</t>
  </si>
  <si>
    <r>
      <rPr>
        <b/>
        <sz val="11"/>
        <color theme="1"/>
        <rFont val="Calibri"/>
        <charset val="204"/>
        <scheme val="minor"/>
      </rPr>
      <t>Технология нанесения топпинга</t>
    </r>
    <r>
      <rPr>
        <sz val="11"/>
        <color theme="1"/>
        <rFont val="Calibri"/>
        <charset val="204"/>
        <scheme val="minor"/>
      </rPr>
      <t xml:space="preserve">
Нанесение топпинга – это сложный процесс, требующий точного соблюдения всех технологических этапов. Каждая стадия играет свою роль в создании прочного, устойчивого к износу покрытия. Для того чтобы топпинг выполнял свои функции, необходимо строго соблюдать определенную последовательность работ.
Основные этапы нанесения:
Нанесение сухой смеси или жидкого раствора.
В зависимости от типа топпинга, смесь либо распределяется по свежеуложенному бетону, либо наносится в виде жидкого раствора на уже затвердевшую поверхность. При сухом нанесении топпинг равномерно распределяют по бетонной поверхности, чтобы создать плотный защитный слой.
Шлифовка и уплотнение.
После нанесения сухой смеси поверхность пола обрабатывают специальными шлифовальными машинами. Это позволяет равномерно распределить топпинг по всей поверхности, уплотнить его и сделать пол идеально гладким.
Сушка и полировка.
По завершении шлифовки пол оставляют на несколько часов для первоначальной сушки. После этого поверхность полируют для достижения окончательной гладкости и блеска. Полировка позволяет убрать микротрещины и улучшить внешний вид покрытия.
Финальная обработка.
Для дополнительной защиты пол покрывают специальными составами, предотвращающими впитывание влаги и химических веществ. Это особенно важно в промышленных помещениях, где полы подвергаются интенсивной нагрузке.</t>
    </r>
  </si>
  <si>
    <t>15.1</t>
  </si>
  <si>
    <t>55.1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</si>
  <si>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</si>
  <si>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</si>
  <si>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</si>
  <si>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</si>
  <si>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</si>
  <si>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</si>
  <si>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</si>
  <si>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</si>
  <si>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</si>
  <si>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</si>
  <si>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</si>
  <si>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</si>
  <si>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</si>
  <si>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</si>
  <si>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</si>
  <si>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</si>
  <si>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4.01</t>
  </si>
  <si>
    <t>4.04</t>
  </si>
  <si>
    <t>13.01</t>
  </si>
  <si>
    <t>13.02, 13.03</t>
  </si>
  <si>
    <t>4.02, 4.03</t>
  </si>
  <si>
    <t>13.04</t>
  </si>
  <si>
    <t>22.28</t>
  </si>
  <si>
    <t>22.01</t>
  </si>
  <si>
    <t>22.02, 22.03</t>
  </si>
  <si>
    <t>22.04</t>
  </si>
  <si>
    <t>пандус</t>
  </si>
  <si>
    <t>Звукоизоляция / устройство демпферной ленты</t>
  </si>
  <si>
    <t>12</t>
  </si>
  <si>
    <t>проект 590,2                    факт 564,6</t>
  </si>
  <si>
    <t>23.02-23.05</t>
  </si>
  <si>
    <t>Утепление 50мм</t>
  </si>
  <si>
    <r>
      <t>Выравнивающая полусухая фиброцементная стяжка (М150) - 0 - 15</t>
    </r>
    <r>
      <rPr>
        <b/>
        <sz val="11"/>
        <color theme="1"/>
        <rFont val="Times New Roman"/>
        <charset val="204"/>
      </rPr>
      <t>0мм</t>
    </r>
  </si>
  <si>
    <t>проект 1955,0                 факт 1971,0</t>
  </si>
  <si>
    <t>проект 24.46                      факт 16,7 - верно</t>
  </si>
  <si>
    <t>тип 9.1 проект 130,3 факт 117,8</t>
  </si>
  <si>
    <t>01.06, 01.18, помещ. в/о 4-5/П-М</t>
  </si>
  <si>
    <t>тип 11 проект 365,5         факт 337,80</t>
  </si>
  <si>
    <t>тип 12.1 проект 33,1 факт 30,4</t>
  </si>
  <si>
    <t>тип 12.2 проект 25,7 факт 23,5</t>
  </si>
  <si>
    <t>насечка шеврон выполнить</t>
  </si>
  <si>
    <t>нет в типе пола, есть в примечании, учесть</t>
  </si>
  <si>
    <t>изм. высота стяжки на 40мм</t>
  </si>
  <si>
    <r>
      <t>Выравнивающая полусухая фиброцементная стяжка (М150) -</t>
    </r>
    <r>
      <rPr>
        <b/>
        <sz val="11"/>
        <color rgb="FFFF0000"/>
        <rFont val="Times New Roman"/>
        <family val="1"/>
        <charset val="204"/>
      </rPr>
      <t>50мм на 40мм</t>
    </r>
  </si>
  <si>
    <r>
      <t xml:space="preserve">Выравнивающая полусухая фиброцементная стяжка (М150) </t>
    </r>
    <r>
      <rPr>
        <b/>
        <sz val="11"/>
        <color rgb="FFFF0000"/>
        <rFont val="Times New Roman"/>
        <family val="1"/>
        <charset val="204"/>
      </rPr>
      <t>-50мм на 40мм</t>
    </r>
  </si>
  <si>
    <r>
      <t>Выравнивающая полусухая фиброцементная стяжка (М150</t>
    </r>
    <r>
      <rPr>
        <sz val="11"/>
        <color rgb="FFFF0000"/>
        <rFont val="Times New Roman"/>
        <family val="1"/>
        <charset val="204"/>
      </rPr>
      <t>) -</t>
    </r>
    <r>
      <rPr>
        <b/>
        <sz val="11"/>
        <color rgb="FFFF0000"/>
        <rFont val="Times New Roman"/>
        <family val="1"/>
        <charset val="204"/>
      </rPr>
      <t>50мм на 40мм</t>
    </r>
  </si>
  <si>
    <t>ЛК2. Межэтажная площадка +66,800</t>
  </si>
  <si>
    <r>
      <t>Выравнивающая полусухая фиброцементная стяжка (М150)</t>
    </r>
    <r>
      <rPr>
        <b/>
        <sz val="11"/>
        <color rgb="FFFF0000"/>
        <rFont val="Times New Roman"/>
        <family val="1"/>
        <charset val="204"/>
      </rPr>
      <t xml:space="preserve"> -50мм на 40мм</t>
    </r>
  </si>
  <si>
    <t xml:space="preserve"> изм. высота стяжки на 40мм </t>
  </si>
  <si>
    <r>
      <t xml:space="preserve">Выравнивающая полусухая фиброцементная стяжка (М150) </t>
    </r>
    <r>
      <rPr>
        <sz val="11"/>
        <color rgb="FFFF0000"/>
        <rFont val="Times New Roman"/>
        <family val="1"/>
        <charset val="204"/>
      </rPr>
      <t>-</t>
    </r>
    <r>
      <rPr>
        <b/>
        <sz val="11"/>
        <color rgb="FFFF0000"/>
        <rFont val="Times New Roman"/>
        <family val="1"/>
        <charset val="204"/>
      </rPr>
      <t>50мм на 40мм</t>
    </r>
  </si>
  <si>
    <t>Приложение №1</t>
  </si>
  <si>
    <t xml:space="preserve">к Договору подряда №_____ от "____" _____________2026г.   </t>
  </si>
  <si>
    <t>СОГЛАСОВАНО:</t>
  </si>
  <si>
    <t>УТВЕРЖДАЮ:</t>
  </si>
  <si>
    <t>Директор ООО "СМРстрой"</t>
  </si>
  <si>
    <t>____________________ / Цыбизов Д.В.</t>
  </si>
  <si>
    <t>"_____" ____________________ 2026г.</t>
  </si>
  <si>
    <t xml:space="preserve">____________________ / </t>
  </si>
  <si>
    <t>на устройство бетонных полов в автопарковке</t>
  </si>
  <si>
    <t xml:space="preserve"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      </t>
  </si>
  <si>
    <t>Ведомость объемов работ</t>
  </si>
  <si>
    <t>на устройство полусухих фиброцементных стяжек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</si>
</sst>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\.##0.00_-;\-* #\.##0.00_-;_-* &quot;-&quot;??_-;_-@_-"/>
    <numFmt numFmtId="165" formatCode="0.00;[Red]0.00"/>
    <numFmt numFmtId="166" formatCode="0.000;[Red]0.000"/>
    <numFmt numFmtId="167" formatCode="_-* #\.##0.000_-;\-* #\.##0.000_-;_-* &quot;-&quot;??.0_-;_-@_-"/>
    <numFmt numFmtId="168" formatCode="dd\.mmm"/>
  </numFmts>
  <fonts count="39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1"/>
      <color indexed="8"/>
      <name val="Times New Roman"/>
      <charset val="204"/>
    </font>
    <font>
      <sz val="11"/>
      <name val="Times New Roman"/>
      <charset val="204"/>
    </font>
    <font>
      <sz val="11"/>
      <color rgb="FFFF0000"/>
      <name val="Times New Roman"/>
      <charset val="204"/>
    </font>
    <font>
      <sz val="11"/>
      <color theme="1"/>
      <name val="Times New Roman"/>
      <charset val="134"/>
    </font>
    <font>
      <sz val="11"/>
      <color rgb="FF000000"/>
      <name val="Times New Roman"/>
      <charset val="204"/>
    </font>
    <font>
      <sz val="11"/>
      <color rgb="FFFF0000"/>
      <name val="Times New Roman"/>
      <charset val="134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sz val="11"/>
      <name val="Times New Roman"/>
      <charset val="204"/>
    </font>
    <font>
      <sz val="10"/>
      <color theme="1"/>
      <name val="Times New Roman"/>
      <charset val="204"/>
    </font>
    <font>
      <sz val="10"/>
      <color indexed="8"/>
      <name val="Times New Roman"/>
      <charset val="204"/>
    </font>
    <font>
      <sz val="10"/>
      <name val="Times New Roman"/>
      <charset val="204"/>
    </font>
    <font>
      <sz val="10"/>
      <color rgb="FFFF0000"/>
      <name val="Times New Roman"/>
      <charset val="204"/>
    </font>
    <font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sz val="10"/>
      <color rgb="FF000000"/>
      <name val="Times New Roman"/>
      <charset val="204"/>
    </font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0"/>
      <name val="Arial Cyr"/>
      <charset val="134"/>
    </font>
    <font>
      <b/>
      <sz val="11"/>
      <color theme="1"/>
      <name val="Times New Roman"/>
      <charset val="204"/>
    </font>
    <font>
      <b/>
      <sz val="11"/>
      <color indexed="8"/>
      <name val="Times New Roman"/>
      <charset val="204"/>
    </font>
    <font>
      <i/>
      <sz val="11"/>
      <color theme="1"/>
      <name val="Times New Roman"/>
      <charset val="204"/>
    </font>
    <font>
      <b/>
      <sz val="9"/>
      <name val="Tahoma"/>
      <charset val="204"/>
    </font>
    <font>
      <sz val="9"/>
      <name val="Tahoma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9" tint="0.7997375408185064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707022309030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5" tint="0.7997680593279824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>
      <alignment vertical="center"/>
    </xf>
    <xf numFmtId="0" fontId="20" fillId="0" borderId="0"/>
    <xf numFmtId="0" fontId="21" fillId="0" borderId="0"/>
  </cellStyleXfs>
  <cellXfs count="495">
    <xf numFmtId="0" fontId="0" fillId="0" borderId="0" xfId="0"/>
    <xf numFmtId="49" fontId="0" fillId="0" borderId="0" xfId="0" applyNumberFormat="1"/>
    <xf numFmtId="164" fontId="0" fillId="0" borderId="0" xfId="1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164" fontId="2" fillId="0" borderId="1" xfId="1" applyFont="1" applyBorder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0" xfId="1" applyFont="1" applyAlignment="1">
      <alignment vertical="center"/>
    </xf>
    <xf numFmtId="167" fontId="2" fillId="0" borderId="0" xfId="1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/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167" fontId="3" fillId="5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vertical="center"/>
    </xf>
    <xf numFmtId="164" fontId="2" fillId="6" borderId="1" xfId="1" applyNumberFormat="1" applyFont="1" applyFill="1" applyBorder="1" applyAlignment="1">
      <alignment vertical="center"/>
    </xf>
    <xf numFmtId="164" fontId="2" fillId="6" borderId="1" xfId="1" applyFont="1" applyFill="1" applyBorder="1" applyAlignment="1">
      <alignment vertical="center"/>
    </xf>
    <xf numFmtId="167" fontId="2" fillId="6" borderId="1" xfId="1" applyNumberFormat="1" applyFont="1" applyFill="1" applyBorder="1" applyAlignment="1">
      <alignment horizontal="center" vertical="center"/>
    </xf>
    <xf numFmtId="0" fontId="8" fillId="0" borderId="0" xfId="0" applyFont="1"/>
    <xf numFmtId="164" fontId="2" fillId="0" borderId="1" xfId="1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164" fontId="2" fillId="0" borderId="2" xfId="1" applyFont="1" applyFill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4" fillId="0" borderId="1" xfId="1" applyNumberFormat="1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2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164" fontId="13" fillId="5" borderId="1" xfId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64" fontId="12" fillId="6" borderId="1" xfId="1" applyFont="1" applyFill="1" applyBorder="1" applyAlignment="1">
      <alignment vertical="center"/>
    </xf>
    <xf numFmtId="164" fontId="12" fillId="6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8" fontId="12" fillId="0" borderId="1" xfId="0" applyNumberFormat="1" applyFont="1" applyBorder="1" applyAlignment="1">
      <alignment horizontal="left" vertical="center" wrapText="1"/>
    </xf>
    <xf numFmtId="168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4" fontId="12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164" fontId="12" fillId="7" borderId="1" xfId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vertical="center" wrapText="1"/>
    </xf>
    <xf numFmtId="164" fontId="12" fillId="8" borderId="1" xfId="1" applyFont="1" applyFill="1" applyBorder="1" applyAlignment="1">
      <alignment horizontal="center" vertical="center"/>
    </xf>
    <xf numFmtId="164" fontId="12" fillId="8" borderId="1" xfId="1" applyFont="1" applyFill="1" applyBorder="1" applyAlignment="1">
      <alignment vertical="center"/>
    </xf>
    <xf numFmtId="0" fontId="12" fillId="8" borderId="3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vertical="center"/>
    </xf>
    <xf numFmtId="0" fontId="14" fillId="8" borderId="1" xfId="0" applyFont="1" applyFill="1" applyBorder="1" applyAlignment="1">
      <alignment vertical="center" wrapText="1"/>
    </xf>
    <xf numFmtId="164" fontId="14" fillId="8" borderId="1" xfId="1" applyFont="1" applyFill="1" applyBorder="1" applyAlignment="1">
      <alignment horizontal="center" vertical="center"/>
    </xf>
    <xf numFmtId="164" fontId="12" fillId="10" borderId="1" xfId="1" applyFont="1" applyFill="1" applyBorder="1" applyAlignment="1">
      <alignment vertical="center"/>
    </xf>
    <xf numFmtId="164" fontId="12" fillId="11" borderId="1" xfId="1" applyFont="1" applyFill="1" applyBorder="1" applyAlignment="1">
      <alignment vertical="center"/>
    </xf>
    <xf numFmtId="164" fontId="12" fillId="10" borderId="2" xfId="1" applyFont="1" applyFill="1" applyBorder="1" applyAlignment="1">
      <alignment vertical="center"/>
    </xf>
    <xf numFmtId="164" fontId="12" fillId="11" borderId="2" xfId="1" applyFont="1" applyFill="1" applyBorder="1" applyAlignment="1">
      <alignment vertical="center"/>
    </xf>
    <xf numFmtId="164" fontId="15" fillId="0" borderId="2" xfId="1" applyFont="1" applyBorder="1" applyAlignment="1">
      <alignment horizontal="center" vertical="center"/>
    </xf>
    <xf numFmtId="164" fontId="12" fillId="11" borderId="2" xfId="1" applyFont="1" applyFill="1" applyBorder="1" applyAlignment="1">
      <alignment horizontal="center" vertical="center"/>
    </xf>
    <xf numFmtId="164" fontId="12" fillId="11" borderId="4" xfId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vertical="center"/>
    </xf>
    <xf numFmtId="164" fontId="12" fillId="0" borderId="2" xfId="1" applyFont="1" applyBorder="1" applyAlignment="1">
      <alignment vertical="center"/>
    </xf>
    <xf numFmtId="49" fontId="12" fillId="7" borderId="1" xfId="1" applyNumberFormat="1" applyFont="1" applyFill="1" applyBorder="1" applyAlignment="1">
      <alignment vertical="center"/>
    </xf>
    <xf numFmtId="0" fontId="12" fillId="8" borderId="3" xfId="0" applyFont="1" applyFill="1" applyBorder="1" applyAlignment="1">
      <alignment horizontal="center" vertical="center"/>
    </xf>
    <xf numFmtId="164" fontId="15" fillId="0" borderId="1" xfId="1" applyFont="1" applyBorder="1" applyAlignment="1">
      <alignment vertical="center"/>
    </xf>
    <xf numFmtId="164" fontId="12" fillId="9" borderId="1" xfId="1" applyFont="1" applyFill="1" applyBorder="1" applyAlignment="1">
      <alignment vertical="center"/>
    </xf>
    <xf numFmtId="164" fontId="12" fillId="0" borderId="1" xfId="1" applyFont="1" applyFill="1" applyBorder="1" applyAlignment="1">
      <alignment vertical="center"/>
    </xf>
    <xf numFmtId="164" fontId="12" fillId="10" borderId="2" xfId="1" applyFont="1" applyFill="1" applyBorder="1" applyAlignment="1">
      <alignment horizontal="center" vertical="center"/>
    </xf>
    <xf numFmtId="164" fontId="12" fillId="10" borderId="4" xfId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4" fontId="15" fillId="0" borderId="2" xfId="1" applyFont="1" applyFill="1" applyBorder="1" applyAlignment="1">
      <alignment horizontal="center" vertical="center"/>
    </xf>
    <xf numFmtId="164" fontId="14" fillId="10" borderId="1" xfId="1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/>
    </xf>
    <xf numFmtId="164" fontId="12" fillId="13" borderId="1" xfId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0" fontId="12" fillId="13" borderId="1" xfId="0" applyFont="1" applyFill="1" applyBorder="1" applyAlignment="1">
      <alignment vertical="center"/>
    </xf>
    <xf numFmtId="0" fontId="12" fillId="13" borderId="1" xfId="0" applyFont="1" applyFill="1" applyBorder="1" applyAlignment="1">
      <alignment horizontal="center" vertical="center"/>
    </xf>
    <xf numFmtId="164" fontId="12" fillId="13" borderId="1" xfId="1" applyFont="1" applyFill="1" applyBorder="1" applyAlignment="1">
      <alignment vertical="center"/>
    </xf>
    <xf numFmtId="0" fontId="12" fillId="12" borderId="2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vertical="center" wrapText="1"/>
    </xf>
    <xf numFmtId="164" fontId="15" fillId="0" borderId="1" xfId="1" applyFont="1" applyFill="1" applyBorder="1" applyAlignment="1">
      <alignment vertical="center"/>
    </xf>
    <xf numFmtId="164" fontId="15" fillId="7" borderId="1" xfId="1" applyFont="1" applyFill="1" applyBorder="1" applyAlignment="1">
      <alignment vertical="center"/>
    </xf>
    <xf numFmtId="164" fontId="12" fillId="13" borderId="2" xfId="1" applyFont="1" applyFill="1" applyBorder="1" applyAlignment="1">
      <alignment horizontal="center" vertical="center"/>
    </xf>
    <xf numFmtId="164" fontId="12" fillId="10" borderId="3" xfId="1" applyFont="1" applyFill="1" applyBorder="1" applyAlignment="1">
      <alignment horizontal="center" vertical="center"/>
    </xf>
    <xf numFmtId="164" fontId="12" fillId="11" borderId="3" xfId="1" applyFont="1" applyFill="1" applyBorder="1" applyAlignment="1">
      <alignment horizontal="center" vertical="center"/>
    </xf>
    <xf numFmtId="164" fontId="15" fillId="10" borderId="3" xfId="1" applyFont="1" applyFill="1" applyBorder="1" applyAlignment="1">
      <alignment horizontal="center" vertical="center"/>
    </xf>
    <xf numFmtId="164" fontId="15" fillId="11" borderId="3" xfId="1" applyFont="1" applyFill="1" applyBorder="1" applyAlignment="1">
      <alignment horizontal="center" vertical="center"/>
    </xf>
    <xf numFmtId="164" fontId="14" fillId="10" borderId="4" xfId="1" applyFont="1" applyFill="1" applyBorder="1" applyAlignment="1">
      <alignment horizontal="center" vertical="center"/>
    </xf>
    <xf numFmtId="164" fontId="14" fillId="11" borderId="4" xfId="1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0" fillId="0" borderId="0" xfId="0" applyBorder="1"/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15" fillId="13" borderId="1" xfId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vertical="center"/>
    </xf>
    <xf numFmtId="164" fontId="12" fillId="12" borderId="1" xfId="1" applyFont="1" applyFill="1" applyBorder="1" applyAlignment="1">
      <alignment vertical="center"/>
    </xf>
    <xf numFmtId="164" fontId="15" fillId="0" borderId="4" xfId="1" applyFont="1" applyBorder="1" applyAlignment="1">
      <alignment vertical="center"/>
    </xf>
    <xf numFmtId="164" fontId="12" fillId="11" borderId="4" xfId="1" applyFont="1" applyFill="1" applyBorder="1" applyAlignment="1">
      <alignment vertical="center"/>
    </xf>
    <xf numFmtId="164" fontId="14" fillId="0" borderId="1" xfId="1" applyFont="1" applyFill="1" applyBorder="1" applyAlignment="1">
      <alignment vertical="center"/>
    </xf>
    <xf numFmtId="0" fontId="18" fillId="14" borderId="1" xfId="0" applyFont="1" applyFill="1" applyBorder="1" applyAlignment="1">
      <alignment vertical="center"/>
    </xf>
    <xf numFmtId="0" fontId="18" fillId="14" borderId="5" xfId="0" applyFont="1" applyFill="1" applyBorder="1" applyAlignment="1">
      <alignment horizontal="center" vertical="center"/>
    </xf>
    <xf numFmtId="164" fontId="18" fillId="14" borderId="5" xfId="0" applyNumberFormat="1" applyFont="1" applyFill="1" applyBorder="1" applyAlignment="1">
      <alignment horizontal="center" vertical="center"/>
    </xf>
    <xf numFmtId="164" fontId="18" fillId="14" borderId="5" xfId="0" applyNumberFormat="1" applyFont="1" applyFill="1" applyBorder="1" applyAlignment="1">
      <alignment vertical="center"/>
    </xf>
    <xf numFmtId="0" fontId="15" fillId="6" borderId="1" xfId="0" applyFont="1" applyFill="1" applyBorder="1" applyAlignment="1">
      <alignment vertical="center"/>
    </xf>
    <xf numFmtId="164" fontId="14" fillId="11" borderId="1" xfId="1" applyFont="1" applyFill="1" applyBorder="1" applyAlignment="1">
      <alignment vertical="center"/>
    </xf>
    <xf numFmtId="164" fontId="14" fillId="13" borderId="1" xfId="1" applyFont="1" applyFill="1" applyBorder="1" applyAlignment="1">
      <alignment vertical="center"/>
    </xf>
    <xf numFmtId="164" fontId="12" fillId="12" borderId="1" xfId="1" applyFont="1" applyFill="1" applyBorder="1" applyAlignment="1">
      <alignment horizontal="center" vertical="center"/>
    </xf>
    <xf numFmtId="164" fontId="12" fillId="12" borderId="2" xfId="1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vertical="center"/>
    </xf>
    <xf numFmtId="0" fontId="12" fillId="15" borderId="1" xfId="0" applyFont="1" applyFill="1" applyBorder="1" applyAlignment="1">
      <alignment horizontal="center" vertical="center" wrapText="1"/>
    </xf>
    <xf numFmtId="164" fontId="12" fillId="15" borderId="1" xfId="1" applyFont="1" applyFill="1" applyBorder="1" applyAlignment="1">
      <alignment vertical="center"/>
    </xf>
    <xf numFmtId="164" fontId="12" fillId="15" borderId="1" xfId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12" fillId="0" borderId="1" xfId="1" applyFont="1" applyFill="1" applyBorder="1" applyAlignment="1">
      <alignment horizontal="center" vertical="center"/>
    </xf>
    <xf numFmtId="164" fontId="12" fillId="0" borderId="2" xfId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16" borderId="1" xfId="0" applyFont="1" applyFill="1" applyBorder="1" applyAlignment="1">
      <alignment vertical="center" wrapText="1"/>
    </xf>
    <xf numFmtId="0" fontId="12" fillId="16" borderId="1" xfId="0" applyFont="1" applyFill="1" applyBorder="1" applyAlignment="1">
      <alignment horizontal="left" vertical="center" wrapText="1"/>
    </xf>
    <xf numFmtId="0" fontId="12" fillId="16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30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0" fillId="0" borderId="1" xfId="1" applyNumberFormat="1" applyFont="1" applyFill="1" applyBorder="1" applyAlignment="1">
      <alignment horizontal="center" vertical="center"/>
    </xf>
    <xf numFmtId="164" fontId="30" fillId="0" borderId="1" xfId="1" applyNumberFormat="1" applyFont="1" applyFill="1" applyBorder="1" applyAlignment="1">
      <alignment vertical="center"/>
    </xf>
    <xf numFmtId="164" fontId="30" fillId="0" borderId="4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0" fontId="6" fillId="0" borderId="0" xfId="0" applyFont="1" applyFill="1"/>
    <xf numFmtId="0" fontId="27" fillId="0" borderId="1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2" xfId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3" fillId="17" borderId="1" xfId="0" applyFont="1" applyFill="1" applyBorder="1" applyAlignment="1">
      <alignment horizontal="center" vertical="center" wrapText="1"/>
    </xf>
    <xf numFmtId="49" fontId="2" fillId="17" borderId="1" xfId="0" applyNumberFormat="1" applyFont="1" applyFill="1" applyBorder="1" applyAlignment="1">
      <alignment vertical="center"/>
    </xf>
    <xf numFmtId="0" fontId="2" fillId="17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center" vertical="center"/>
    </xf>
    <xf numFmtId="0" fontId="28" fillId="17" borderId="1" xfId="0" applyFont="1" applyFill="1" applyBorder="1" applyAlignment="1">
      <alignment vertical="center"/>
    </xf>
    <xf numFmtId="164" fontId="2" fillId="17" borderId="1" xfId="1" applyNumberFormat="1" applyFont="1" applyFill="1" applyBorder="1" applyAlignment="1">
      <alignment vertical="center"/>
    </xf>
    <xf numFmtId="164" fontId="2" fillId="17" borderId="1" xfId="1" applyFont="1" applyFill="1" applyBorder="1" applyAlignment="1">
      <alignment vertical="center"/>
    </xf>
    <xf numFmtId="0" fontId="2" fillId="17" borderId="1" xfId="0" applyFont="1" applyFill="1" applyBorder="1" applyAlignment="1">
      <alignment vertical="center"/>
    </xf>
    <xf numFmtId="167" fontId="2" fillId="17" borderId="1" xfId="1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32" fillId="0" borderId="0" xfId="0" applyFont="1" applyAlignment="1">
      <alignment horizontal="right" vertical="center" wrapText="1"/>
    </xf>
    <xf numFmtId="0" fontId="2" fillId="0" borderId="0" xfId="0" applyFont="1" applyAlignment="1"/>
    <xf numFmtId="0" fontId="7" fillId="0" borderId="0" xfId="0" applyFont="1" applyAlignment="1"/>
    <xf numFmtId="0" fontId="6" fillId="0" borderId="0" xfId="0" applyFont="1" applyAlignment="1"/>
    <xf numFmtId="0" fontId="34" fillId="0" borderId="0" xfId="0" applyFont="1" applyAlignment="1">
      <alignment horizontal="center" vertical="center"/>
    </xf>
    <xf numFmtId="49" fontId="34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164" fontId="34" fillId="0" borderId="0" xfId="1" applyNumberFormat="1" applyFont="1" applyAlignment="1">
      <alignment vertical="center"/>
    </xf>
    <xf numFmtId="164" fontId="34" fillId="0" borderId="0" xfId="1" applyFont="1" applyAlignment="1">
      <alignment vertical="center"/>
    </xf>
    <xf numFmtId="167" fontId="34" fillId="0" borderId="0" xfId="1" applyNumberFormat="1" applyFont="1" applyAlignment="1">
      <alignment vertical="center"/>
    </xf>
    <xf numFmtId="0" fontId="35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vertical="center"/>
    </xf>
    <xf numFmtId="49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left"/>
    </xf>
    <xf numFmtId="49" fontId="34" fillId="0" borderId="0" xfId="0" applyNumberFormat="1" applyFont="1" applyAlignment="1">
      <alignment horizontal="left"/>
    </xf>
    <xf numFmtId="49" fontId="34" fillId="0" borderId="0" xfId="0" applyNumberFormat="1" applyFont="1" applyAlignment="1">
      <alignment horizontal="center"/>
    </xf>
    <xf numFmtId="0" fontId="34" fillId="0" borderId="0" xfId="0" applyFont="1" applyAlignment="1"/>
    <xf numFmtId="0" fontId="34" fillId="0" borderId="0" xfId="0" applyFont="1" applyAlignment="1">
      <alignment horizontal="center"/>
    </xf>
    <xf numFmtId="164" fontId="34" fillId="0" borderId="0" xfId="1" applyNumberFormat="1" applyFont="1" applyAlignment="1"/>
    <xf numFmtId="164" fontId="34" fillId="0" borderId="0" xfId="1" applyFont="1" applyAlignment="1"/>
    <xf numFmtId="167" fontId="34" fillId="0" borderId="0" xfId="1" applyNumberFormat="1" applyFont="1" applyAlignment="1"/>
    <xf numFmtId="0" fontId="37" fillId="0" borderId="0" xfId="0" applyFont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164" fontId="37" fillId="0" borderId="0" xfId="1" applyNumberFormat="1" applyFont="1" applyAlignment="1">
      <alignment vertical="center"/>
    </xf>
    <xf numFmtId="164" fontId="37" fillId="0" borderId="0" xfId="1" applyFont="1" applyAlignment="1">
      <alignment vertical="center"/>
    </xf>
    <xf numFmtId="167" fontId="37" fillId="0" borderId="0" xfId="1" applyNumberFormat="1" applyFont="1" applyAlignment="1">
      <alignment vertical="center"/>
    </xf>
    <xf numFmtId="0" fontId="38" fillId="0" borderId="0" xfId="0" applyFont="1" applyFill="1" applyAlignment="1">
      <alignment vertical="center"/>
    </xf>
    <xf numFmtId="164" fontId="12" fillId="0" borderId="2" xfId="1" applyFont="1" applyBorder="1" applyAlignment="1">
      <alignment horizontal="center" vertical="center"/>
    </xf>
    <xf numFmtId="164" fontId="12" fillId="0" borderId="4" xfId="1" applyFont="1" applyBorder="1" applyAlignment="1">
      <alignment horizontal="center" vertical="center"/>
    </xf>
    <xf numFmtId="164" fontId="12" fillId="0" borderId="2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2" fillId="0" borderId="3" xfId="1" applyFont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12" fillId="13" borderId="2" xfId="1" applyFont="1" applyFill="1" applyBorder="1" applyAlignment="1">
      <alignment horizontal="center" vertical="center"/>
    </xf>
    <xf numFmtId="164" fontId="12" fillId="13" borderId="4" xfId="1" applyFont="1" applyFill="1" applyBorder="1" applyAlignment="1">
      <alignment horizontal="center" vertical="center"/>
    </xf>
    <xf numFmtId="164" fontId="15" fillId="7" borderId="1" xfId="1" applyFont="1" applyFill="1" applyBorder="1" applyAlignment="1">
      <alignment horizontal="center" vertical="center"/>
    </xf>
    <xf numFmtId="164" fontId="15" fillId="7" borderId="2" xfId="1" applyFont="1" applyFill="1" applyBorder="1" applyAlignment="1">
      <alignment horizontal="center" vertical="center"/>
    </xf>
    <xf numFmtId="164" fontId="15" fillId="7" borderId="4" xfId="1" applyFont="1" applyFill="1" applyBorder="1" applyAlignment="1">
      <alignment horizontal="center" vertical="center"/>
    </xf>
    <xf numFmtId="164" fontId="15" fillId="7" borderId="3" xfId="1" applyFont="1" applyFill="1" applyBorder="1" applyAlignment="1">
      <alignment horizontal="center" vertical="center"/>
    </xf>
    <xf numFmtId="164" fontId="12" fillId="12" borderId="2" xfId="1" applyFont="1" applyFill="1" applyBorder="1" applyAlignment="1">
      <alignment horizontal="center" vertical="center"/>
    </xf>
    <xf numFmtId="164" fontId="12" fillId="12" borderId="4" xfId="1" applyFont="1" applyFill="1" applyBorder="1" applyAlignment="1">
      <alignment horizontal="center" vertical="center"/>
    </xf>
    <xf numFmtId="164" fontId="14" fillId="8" borderId="2" xfId="1" applyFont="1" applyFill="1" applyBorder="1" applyAlignment="1">
      <alignment horizontal="center" vertical="center"/>
    </xf>
    <xf numFmtId="164" fontId="14" fillId="8" borderId="4" xfId="1" applyFont="1" applyFill="1" applyBorder="1" applyAlignment="1">
      <alignment horizontal="center" vertical="center"/>
    </xf>
    <xf numFmtId="164" fontId="14" fillId="13" borderId="3" xfId="1" applyFont="1" applyFill="1" applyBorder="1" applyAlignment="1">
      <alignment horizontal="center" vertical="center"/>
    </xf>
    <xf numFmtId="164" fontId="14" fillId="13" borderId="2" xfId="1" applyFont="1" applyFill="1" applyBorder="1" applyAlignment="1">
      <alignment horizontal="center" vertical="center"/>
    </xf>
    <xf numFmtId="164" fontId="14" fillId="13" borderId="4" xfId="1" applyFont="1" applyFill="1" applyBorder="1" applyAlignment="1">
      <alignment horizontal="center" vertical="center"/>
    </xf>
    <xf numFmtId="164" fontId="12" fillId="11" borderId="2" xfId="1" applyFont="1" applyFill="1" applyBorder="1" applyAlignment="1">
      <alignment horizontal="center" vertical="center"/>
    </xf>
    <xf numFmtId="164" fontId="12" fillId="11" borderId="4" xfId="1" applyFont="1" applyFill="1" applyBorder="1" applyAlignment="1">
      <alignment horizontal="center" vertical="center"/>
    </xf>
    <xf numFmtId="164" fontId="14" fillId="11" borderId="2" xfId="1" applyFont="1" applyFill="1" applyBorder="1" applyAlignment="1">
      <alignment horizontal="center" vertical="center"/>
    </xf>
    <xf numFmtId="164" fontId="14" fillId="11" borderId="4" xfId="1" applyFont="1" applyFill="1" applyBorder="1" applyAlignment="1">
      <alignment horizontal="center" vertical="center"/>
    </xf>
    <xf numFmtId="164" fontId="12" fillId="10" borderId="2" xfId="1" applyFont="1" applyFill="1" applyBorder="1" applyAlignment="1">
      <alignment horizontal="center" vertical="center"/>
    </xf>
    <xf numFmtId="164" fontId="12" fillId="10" borderId="4" xfId="1" applyFont="1" applyFill="1" applyBorder="1" applyAlignment="1">
      <alignment horizontal="center" vertical="center"/>
    </xf>
    <xf numFmtId="164" fontId="15" fillId="0" borderId="2" xfId="1" applyFont="1" applyBorder="1" applyAlignment="1">
      <alignment horizontal="center" vertical="center"/>
    </xf>
    <xf numFmtId="164" fontId="15" fillId="0" borderId="4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4" fontId="12" fillId="7" borderId="2" xfId="1" applyFont="1" applyFill="1" applyBorder="1" applyAlignment="1">
      <alignment horizontal="center" vertical="center"/>
    </xf>
    <xf numFmtId="164" fontId="12" fillId="7" borderId="4" xfId="1" applyFont="1" applyFill="1" applyBorder="1" applyAlignment="1">
      <alignment horizontal="center" vertical="center"/>
    </xf>
    <xf numFmtId="164" fontId="14" fillId="10" borderId="2" xfId="1" applyFont="1" applyFill="1" applyBorder="1" applyAlignment="1">
      <alignment horizontal="center" vertical="center"/>
    </xf>
    <xf numFmtId="164" fontId="14" fillId="10" borderId="4" xfId="1" applyFont="1" applyFill="1" applyBorder="1" applyAlignment="1">
      <alignment horizontal="center" vertical="center"/>
    </xf>
    <xf numFmtId="164" fontId="15" fillId="0" borderId="3" xfId="1" applyFont="1" applyBorder="1" applyAlignment="1">
      <alignment horizontal="center" vertical="center"/>
    </xf>
    <xf numFmtId="164" fontId="15" fillId="0" borderId="1" xfId="1" applyFont="1" applyBorder="1" applyAlignment="1">
      <alignment horizontal="center" vertical="center"/>
    </xf>
    <xf numFmtId="164" fontId="12" fillId="9" borderId="2" xfId="1" applyFont="1" applyFill="1" applyBorder="1" applyAlignment="1">
      <alignment horizontal="center" vertical="center"/>
    </xf>
    <xf numFmtId="164" fontId="12" fillId="9" borderId="4" xfId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2" fillId="12" borderId="2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8" borderId="2" xfId="0" applyFont="1" applyFill="1" applyBorder="1" applyAlignment="1">
      <alignment horizontal="left" vertical="center"/>
    </xf>
    <xf numFmtId="0" fontId="12" fillId="8" borderId="4" xfId="0" applyFont="1" applyFill="1" applyBorder="1" applyAlignment="1">
      <alignment horizontal="left" vertical="center"/>
    </xf>
    <xf numFmtId="0" fontId="12" fillId="13" borderId="2" xfId="0" applyFont="1" applyFill="1" applyBorder="1" applyAlignment="1">
      <alignment horizontal="left" vertical="center"/>
    </xf>
    <xf numFmtId="0" fontId="12" fillId="13" borderId="4" xfId="0" applyFont="1" applyFill="1" applyBorder="1" applyAlignment="1">
      <alignment horizontal="left" vertical="center"/>
    </xf>
    <xf numFmtId="0" fontId="15" fillId="8" borderId="2" xfId="0" applyFont="1" applyFill="1" applyBorder="1" applyAlignment="1">
      <alignment horizontal="left" vertical="center" wrapText="1"/>
    </xf>
    <xf numFmtId="0" fontId="15" fillId="8" borderId="4" xfId="0" applyFont="1" applyFill="1" applyBorder="1" applyAlignment="1">
      <alignment horizontal="left" vertical="center" wrapText="1"/>
    </xf>
    <xf numFmtId="0" fontId="15" fillId="8" borderId="3" xfId="0" applyFont="1" applyFill="1" applyBorder="1" applyAlignment="1">
      <alignment horizontal="left" vertical="center"/>
    </xf>
    <xf numFmtId="0" fontId="12" fillId="8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left" vertical="center" wrapText="1"/>
    </xf>
    <xf numFmtId="0" fontId="12" fillId="13" borderId="2" xfId="0" applyFont="1" applyFill="1" applyBorder="1" applyAlignment="1">
      <alignment horizontal="left" vertical="center" wrapText="1"/>
    </xf>
    <xf numFmtId="0" fontId="12" fillId="13" borderId="3" xfId="0" applyFont="1" applyFill="1" applyBorder="1" applyAlignment="1">
      <alignment horizontal="left" vertical="center" wrapText="1"/>
    </xf>
    <xf numFmtId="0" fontId="12" fillId="13" borderId="4" xfId="0" applyFont="1" applyFill="1" applyBorder="1" applyAlignment="1">
      <alignment horizontal="left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168" fontId="12" fillId="0" borderId="2" xfId="0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2" fillId="0" borderId="4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12" borderId="3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49" fontId="12" fillId="8" borderId="2" xfId="0" applyNumberFormat="1" applyFont="1" applyFill="1" applyBorder="1" applyAlignment="1">
      <alignment horizontal="center" vertical="center"/>
    </xf>
    <xf numFmtId="49" fontId="12" fillId="8" borderId="3" xfId="0" applyNumberFormat="1" applyFont="1" applyFill="1" applyBorder="1" applyAlignment="1">
      <alignment horizontal="center" vertical="center"/>
    </xf>
    <xf numFmtId="49" fontId="12" fillId="13" borderId="2" xfId="0" applyNumberFormat="1" applyFont="1" applyFill="1" applyBorder="1" applyAlignment="1">
      <alignment horizontal="center" vertical="center"/>
    </xf>
    <xf numFmtId="49" fontId="12" fillId="13" borderId="3" xfId="0" applyNumberFormat="1" applyFont="1" applyFill="1" applyBorder="1" applyAlignment="1">
      <alignment horizontal="center" vertical="center"/>
    </xf>
    <xf numFmtId="49" fontId="12" fillId="13" borderId="4" xfId="0" applyNumberFormat="1" applyFont="1" applyFill="1" applyBorder="1" applyAlignment="1">
      <alignment horizontal="center" vertical="center"/>
    </xf>
    <xf numFmtId="164" fontId="12" fillId="12" borderId="1" xfId="1" applyFont="1" applyFill="1" applyBorder="1" applyAlignment="1">
      <alignment horizontal="center" vertical="center"/>
    </xf>
    <xf numFmtId="164" fontId="12" fillId="12" borderId="1" xfId="1" applyFont="1" applyFill="1" applyBorder="1" applyAlignment="1">
      <alignment vertical="center"/>
    </xf>
    <xf numFmtId="164" fontId="12" fillId="0" borderId="1" xfId="1" applyFont="1" applyFill="1" applyBorder="1" applyAlignment="1">
      <alignment horizontal="center" vertical="center"/>
    </xf>
    <xf numFmtId="164" fontId="12" fillId="13" borderId="1" xfId="1" applyFont="1" applyFill="1" applyBorder="1" applyAlignment="1">
      <alignment horizontal="center" vertical="center"/>
    </xf>
    <xf numFmtId="164" fontId="12" fillId="13" borderId="4" xfId="1" applyFont="1" applyFill="1" applyBorder="1" applyAlignment="1">
      <alignment vertical="center"/>
    </xf>
    <xf numFmtId="164" fontId="12" fillId="13" borderId="1" xfId="1" applyFont="1" applyFill="1" applyBorder="1" applyAlignment="1">
      <alignment vertical="center"/>
    </xf>
    <xf numFmtId="164" fontId="12" fillId="10" borderId="1" xfId="1" applyFont="1" applyFill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164" fontId="15" fillId="0" borderId="4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12" borderId="2" xfId="0" applyFont="1" applyFill="1" applyBorder="1" applyAlignment="1">
      <alignment horizontal="left" vertical="center"/>
    </xf>
    <xf numFmtId="0" fontId="15" fillId="12" borderId="4" xfId="0" applyFont="1" applyFill="1" applyBorder="1" applyAlignment="1">
      <alignment horizontal="left" vertical="center"/>
    </xf>
    <xf numFmtId="0" fontId="14" fillId="8" borderId="2" xfId="0" applyFont="1" applyFill="1" applyBorder="1" applyAlignment="1">
      <alignment horizontal="left" vertical="center"/>
    </xf>
    <xf numFmtId="0" fontId="15" fillId="8" borderId="4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left" vertical="center" wrapText="1"/>
    </xf>
    <xf numFmtId="0" fontId="12" fillId="12" borderId="4" xfId="0" applyFont="1" applyFill="1" applyBorder="1" applyAlignment="1">
      <alignment horizontal="left" vertical="center" wrapText="1"/>
    </xf>
    <xf numFmtId="0" fontId="12" fillId="12" borderId="3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left" vertical="center" wrapText="1"/>
    </xf>
    <xf numFmtId="0" fontId="12" fillId="13" borderId="1" xfId="0" applyFont="1" applyFill="1" applyBorder="1" applyAlignment="1">
      <alignment horizontal="left" vertical="center" wrapText="1"/>
    </xf>
    <xf numFmtId="49" fontId="12" fillId="12" borderId="2" xfId="0" applyNumberFormat="1" applyFont="1" applyFill="1" applyBorder="1" applyAlignment="1">
      <alignment horizontal="center" vertical="center"/>
    </xf>
    <xf numFmtId="49" fontId="12" fillId="12" borderId="3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left" vertical="center" wrapText="1"/>
    </xf>
    <xf numFmtId="0" fontId="12" fillId="13" borderId="2" xfId="0" applyFont="1" applyFill="1" applyBorder="1" applyAlignment="1">
      <alignment horizontal="center" vertical="center"/>
    </xf>
    <xf numFmtId="0" fontId="12" fillId="13" borderId="4" xfId="0" applyFont="1" applyFill="1" applyBorder="1" applyAlignment="1">
      <alignment horizontal="center" vertical="center"/>
    </xf>
    <xf numFmtId="0" fontId="12" fillId="13" borderId="3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49" fontId="12" fillId="8" borderId="4" xfId="0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30" fillId="0" borderId="2" xfId="0" applyNumberFormat="1" applyFont="1" applyFill="1" applyBorder="1" applyAlignment="1">
      <alignment horizontal="center" vertical="center" wrapText="1"/>
    </xf>
    <xf numFmtId="164" fontId="30" fillId="0" borderId="3" xfId="0" applyNumberFormat="1" applyFont="1" applyFill="1" applyBorder="1" applyAlignment="1">
      <alignment horizontal="center" vertical="center" wrapText="1"/>
    </xf>
    <xf numFmtId="164" fontId="30" fillId="0" borderId="4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/>
    </xf>
    <xf numFmtId="164" fontId="27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Fill="1" applyBorder="1" applyAlignment="1">
      <alignment horizontal="right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_СМЕТЫ-99" xfId="3"/>
    <cellStyle name="Финансовый" xfId="1" builtinId="3"/>
  </cellStyles>
  <dxfs count="0"/>
  <tableStyles count="0" defaultTableStyle="TableStyleMedium2" defaultPivotStyle="PivotStyleLight16"/>
  <colors>
    <mruColors>
      <color rgb="FFFF9999"/>
      <color rgb="FFFF7C8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7.png"/><Relationship Id="rId7" Type="http://schemas.openxmlformats.org/officeDocument/2006/relationships/image" Target="../media/image40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39.png"/><Relationship Id="rId5" Type="http://schemas.openxmlformats.org/officeDocument/2006/relationships/image" Target="../media/image34.png"/><Relationship Id="rId10" Type="http://schemas.openxmlformats.org/officeDocument/2006/relationships/image" Target="../media/image43.png"/><Relationship Id="rId4" Type="http://schemas.openxmlformats.org/officeDocument/2006/relationships/image" Target="../media/image38.png"/><Relationship Id="rId9" Type="http://schemas.openxmlformats.org/officeDocument/2006/relationships/image" Target="../media/image42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7.png"/><Relationship Id="rId7" Type="http://schemas.openxmlformats.org/officeDocument/2006/relationships/image" Target="../media/image40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39.png"/><Relationship Id="rId5" Type="http://schemas.openxmlformats.org/officeDocument/2006/relationships/image" Target="../media/image34.png"/><Relationship Id="rId10" Type="http://schemas.openxmlformats.org/officeDocument/2006/relationships/image" Target="../media/image43.png"/><Relationship Id="rId4" Type="http://schemas.openxmlformats.org/officeDocument/2006/relationships/image" Target="../media/image38.png"/><Relationship Id="rId9" Type="http://schemas.openxmlformats.org/officeDocument/2006/relationships/image" Target="../media/image4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3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png"/><Relationship Id="rId2" Type="http://schemas.openxmlformats.org/officeDocument/2006/relationships/image" Target="../media/image49.png"/><Relationship Id="rId1" Type="http://schemas.openxmlformats.org/officeDocument/2006/relationships/image" Target="../media/image36.png"/><Relationship Id="rId5" Type="http://schemas.openxmlformats.org/officeDocument/2006/relationships/image" Target="../media/image52.png"/><Relationship Id="rId4" Type="http://schemas.openxmlformats.org/officeDocument/2006/relationships/image" Target="../media/image5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Relationship Id="rId4" Type="http://schemas.openxmlformats.org/officeDocument/2006/relationships/image" Target="../media/image59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png"/><Relationship Id="rId2" Type="http://schemas.openxmlformats.org/officeDocument/2006/relationships/image" Target="../media/image64.png"/><Relationship Id="rId1" Type="http://schemas.openxmlformats.org/officeDocument/2006/relationships/image" Target="../media/image63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png"/><Relationship Id="rId2" Type="http://schemas.openxmlformats.org/officeDocument/2006/relationships/image" Target="../media/image67.png"/><Relationship Id="rId1" Type="http://schemas.openxmlformats.org/officeDocument/2006/relationships/image" Target="../media/image66.png"/><Relationship Id="rId5" Type="http://schemas.openxmlformats.org/officeDocument/2006/relationships/image" Target="../media/image70.png"/><Relationship Id="rId4" Type="http://schemas.openxmlformats.org/officeDocument/2006/relationships/image" Target="../media/image6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360726</xdr:colOff>
      <xdr:row>81</xdr:row>
      <xdr:rowOff>0</xdr:rowOff>
    </xdr:from>
    <xdr:to>
      <xdr:col>45</xdr:col>
      <xdr:colOff>11567</xdr:colOff>
      <xdr:row>111</xdr:row>
      <xdr:rowOff>143553</xdr:rowOff>
    </xdr:to>
    <xdr:pic>
      <xdr:nvPicPr>
        <xdr:cNvPr id="2" name="Изображение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72605" y="20993100"/>
          <a:ext cx="14652625" cy="664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452755</xdr:colOff>
      <xdr:row>50</xdr:row>
      <xdr:rowOff>88900</xdr:rowOff>
    </xdr:from>
    <xdr:to>
      <xdr:col>39</xdr:col>
      <xdr:colOff>194023</xdr:colOff>
      <xdr:row>80</xdr:row>
      <xdr:rowOff>171086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64530" y="12661900"/>
          <a:ext cx="12342495" cy="8016240"/>
        </a:xfrm>
        <a:prstGeom prst="rect">
          <a:avLst/>
        </a:prstGeom>
      </xdr:spPr>
    </xdr:pic>
    <xdr:clientData/>
  </xdr:twoCellAnchor>
  <xdr:twoCellAnchor editAs="oneCell">
    <xdr:from>
      <xdr:col>18</xdr:col>
      <xdr:colOff>422275</xdr:colOff>
      <xdr:row>3</xdr:row>
      <xdr:rowOff>133350</xdr:rowOff>
    </xdr:from>
    <xdr:to>
      <xdr:col>40</xdr:col>
      <xdr:colOff>183553</xdr:colOff>
      <xdr:row>49</xdr:row>
      <xdr:rowOff>140306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34050" y="1019175"/>
          <a:ext cx="12962890" cy="11369675"/>
        </a:xfrm>
        <a:prstGeom prst="rect">
          <a:avLst/>
        </a:prstGeom>
      </xdr:spPr>
    </xdr:pic>
    <xdr:clientData/>
  </xdr:twoCellAnchor>
  <xdr:twoCellAnchor editAs="oneCell">
    <xdr:from>
      <xdr:col>18</xdr:col>
      <xdr:colOff>511971</xdr:colOff>
      <xdr:row>76</xdr:row>
      <xdr:rowOff>0</xdr:rowOff>
    </xdr:from>
    <xdr:to>
      <xdr:col>39</xdr:col>
      <xdr:colOff>100334</xdr:colOff>
      <xdr:row>128</xdr:row>
      <xdr:rowOff>82580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23585" y="19373850"/>
          <a:ext cx="12190095" cy="11283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156883</xdr:colOff>
      <xdr:row>81</xdr:row>
      <xdr:rowOff>0</xdr:rowOff>
    </xdr:from>
    <xdr:to>
      <xdr:col>35</xdr:col>
      <xdr:colOff>261523</xdr:colOff>
      <xdr:row>97</xdr:row>
      <xdr:rowOff>28403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68620" y="20993100"/>
          <a:ext cx="10305415" cy="3942715"/>
        </a:xfrm>
        <a:prstGeom prst="rect">
          <a:avLst/>
        </a:prstGeom>
      </xdr:spPr>
    </xdr:pic>
    <xdr:clientData/>
  </xdr:twoCellAnchor>
  <xdr:twoCellAnchor editAs="oneCell">
    <xdr:from>
      <xdr:col>19</xdr:col>
      <xdr:colOff>581660</xdr:colOff>
      <xdr:row>62</xdr:row>
      <xdr:rowOff>0</xdr:rowOff>
    </xdr:from>
    <xdr:to>
      <xdr:col>32</xdr:col>
      <xdr:colOff>562609</xdr:colOff>
      <xdr:row>103</xdr:row>
      <xdr:rowOff>141242</xdr:rowOff>
    </xdr:to>
    <xdr:pic>
      <xdr:nvPicPr>
        <xdr:cNvPr id="7" name="Изображение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193510" y="15325725"/>
          <a:ext cx="7781290" cy="1085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200660</xdr:colOff>
      <xdr:row>81</xdr:row>
      <xdr:rowOff>0</xdr:rowOff>
    </xdr:from>
    <xdr:to>
      <xdr:col>34</xdr:col>
      <xdr:colOff>115010</xdr:colOff>
      <xdr:row>95</xdr:row>
      <xdr:rowOff>280211</xdr:rowOff>
    </xdr:to>
    <xdr:pic>
      <xdr:nvPicPr>
        <xdr:cNvPr id="8" name="Изображение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12435" y="20993100"/>
          <a:ext cx="9515475" cy="3709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139700</xdr:colOff>
      <xdr:row>81</xdr:row>
      <xdr:rowOff>0</xdr:rowOff>
    </xdr:from>
    <xdr:to>
      <xdr:col>35</xdr:col>
      <xdr:colOff>145415</xdr:colOff>
      <xdr:row>95</xdr:row>
      <xdr:rowOff>113035</xdr:rowOff>
    </xdr:to>
    <xdr:pic>
      <xdr:nvPicPr>
        <xdr:cNvPr id="9" name="Изображение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151475" y="20993100"/>
          <a:ext cx="10206990" cy="3542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123415</xdr:colOff>
      <xdr:row>81</xdr:row>
      <xdr:rowOff>0</xdr:rowOff>
    </xdr:from>
    <xdr:to>
      <xdr:col>37</xdr:col>
      <xdr:colOff>19909</xdr:colOff>
      <xdr:row>100</xdr:row>
      <xdr:rowOff>84167</xdr:rowOff>
    </xdr:to>
    <xdr:pic>
      <xdr:nvPicPr>
        <xdr:cNvPr id="10" name="Изображение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35040" y="20993100"/>
          <a:ext cx="10697845" cy="464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360726</xdr:colOff>
      <xdr:row>105</xdr:row>
      <xdr:rowOff>0</xdr:rowOff>
    </xdr:from>
    <xdr:to>
      <xdr:col>45</xdr:col>
      <xdr:colOff>11567</xdr:colOff>
      <xdr:row>137</xdr:row>
      <xdr:rowOff>135292</xdr:rowOff>
    </xdr:to>
    <xdr:pic>
      <xdr:nvPicPr>
        <xdr:cNvPr id="11" name="Изображение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72605" y="26365200"/>
          <a:ext cx="14652625" cy="580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452755</xdr:colOff>
      <xdr:row>53</xdr:row>
      <xdr:rowOff>0</xdr:rowOff>
    </xdr:from>
    <xdr:to>
      <xdr:col>39</xdr:col>
      <xdr:colOff>194023</xdr:colOff>
      <xdr:row>74</xdr:row>
      <xdr:rowOff>285376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64530" y="13220700"/>
          <a:ext cx="12342495" cy="5952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422275</xdr:colOff>
      <xdr:row>3</xdr:row>
      <xdr:rowOff>133350</xdr:rowOff>
    </xdr:from>
    <xdr:to>
      <xdr:col>40</xdr:col>
      <xdr:colOff>183553</xdr:colOff>
      <xdr:row>35</xdr:row>
      <xdr:rowOff>229757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34050" y="1019175"/>
          <a:ext cx="12962890" cy="8058785"/>
        </a:xfrm>
        <a:prstGeom prst="rect">
          <a:avLst/>
        </a:prstGeom>
      </xdr:spPr>
    </xdr:pic>
    <xdr:clientData/>
  </xdr:twoCellAnchor>
  <xdr:twoCellAnchor editAs="oneCell">
    <xdr:from>
      <xdr:col>18</xdr:col>
      <xdr:colOff>511971</xdr:colOff>
      <xdr:row>88</xdr:row>
      <xdr:rowOff>104897</xdr:rowOff>
    </xdr:from>
    <xdr:to>
      <xdr:col>39</xdr:col>
      <xdr:colOff>100334</xdr:colOff>
      <xdr:row>140</xdr:row>
      <xdr:rowOff>142485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23585" y="22907625"/>
          <a:ext cx="12190095" cy="9752965"/>
        </a:xfrm>
        <a:prstGeom prst="rect">
          <a:avLst/>
        </a:prstGeom>
      </xdr:spPr>
    </xdr:pic>
    <xdr:clientData/>
  </xdr:twoCellAnchor>
  <xdr:twoCellAnchor editAs="oneCell">
    <xdr:from>
      <xdr:col>18</xdr:col>
      <xdr:colOff>156883</xdr:colOff>
      <xdr:row>105</xdr:row>
      <xdr:rowOff>0</xdr:rowOff>
    </xdr:from>
    <xdr:to>
      <xdr:col>35</xdr:col>
      <xdr:colOff>261523</xdr:colOff>
      <xdr:row>126</xdr:row>
      <xdr:rowOff>50498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68620" y="26365200"/>
          <a:ext cx="10305415" cy="3936365"/>
        </a:xfrm>
        <a:prstGeom prst="rect">
          <a:avLst/>
        </a:prstGeom>
      </xdr:spPr>
    </xdr:pic>
    <xdr:clientData/>
  </xdr:twoCellAnchor>
  <xdr:twoCellAnchor editAs="oneCell">
    <xdr:from>
      <xdr:col>19</xdr:col>
      <xdr:colOff>581660</xdr:colOff>
      <xdr:row>66</xdr:row>
      <xdr:rowOff>135255</xdr:rowOff>
    </xdr:from>
    <xdr:to>
      <xdr:col>32</xdr:col>
      <xdr:colOff>562609</xdr:colOff>
      <xdr:row>101</xdr:row>
      <xdr:rowOff>7508</xdr:rowOff>
    </xdr:to>
    <xdr:pic>
      <xdr:nvPicPr>
        <xdr:cNvPr id="16" name="Изображение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193510" y="16432530"/>
          <a:ext cx="7781290" cy="929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200660</xdr:colOff>
      <xdr:row>105</xdr:row>
      <xdr:rowOff>0</xdr:rowOff>
    </xdr:from>
    <xdr:to>
      <xdr:col>34</xdr:col>
      <xdr:colOff>115010</xdr:colOff>
      <xdr:row>124</xdr:row>
      <xdr:rowOff>48809</xdr:rowOff>
    </xdr:to>
    <xdr:pic>
      <xdr:nvPicPr>
        <xdr:cNvPr id="17" name="Изображение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12435" y="26365200"/>
          <a:ext cx="9515475" cy="3610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139700</xdr:colOff>
      <xdr:row>105</xdr:row>
      <xdr:rowOff>0</xdr:rowOff>
    </xdr:from>
    <xdr:to>
      <xdr:col>35</xdr:col>
      <xdr:colOff>145415</xdr:colOff>
      <xdr:row>124</xdr:row>
      <xdr:rowOff>49306</xdr:rowOff>
    </xdr:to>
    <xdr:pic>
      <xdr:nvPicPr>
        <xdr:cNvPr id="18" name="Изображение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151475" y="26365200"/>
          <a:ext cx="10206990" cy="361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123415</xdr:colOff>
      <xdr:row>105</xdr:row>
      <xdr:rowOff>0</xdr:rowOff>
    </xdr:from>
    <xdr:to>
      <xdr:col>37</xdr:col>
      <xdr:colOff>19909</xdr:colOff>
      <xdr:row>128</xdr:row>
      <xdr:rowOff>97491</xdr:rowOff>
    </xdr:to>
    <xdr:pic>
      <xdr:nvPicPr>
        <xdr:cNvPr id="19" name="Изображение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35040" y="26365200"/>
          <a:ext cx="10697845" cy="4307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10</xdr:col>
      <xdr:colOff>371475</xdr:colOff>
      <xdr:row>158</xdr:row>
      <xdr:rowOff>66675</xdr:rowOff>
    </xdr:to>
    <xdr:pic>
      <xdr:nvPicPr>
        <xdr:cNvPr id="20" name="Изображение 1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2900" y="28956000"/>
          <a:ext cx="10258425" cy="6543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326540</xdr:colOff>
      <xdr:row>120</xdr:row>
      <xdr:rowOff>94204</xdr:rowOff>
    </xdr:from>
    <xdr:to>
      <xdr:col>22</xdr:col>
      <xdr:colOff>483983</xdr:colOff>
      <xdr:row>131</xdr:row>
      <xdr:rowOff>141829</xdr:rowOff>
    </xdr:to>
    <xdr:pic>
      <xdr:nvPicPr>
        <xdr:cNvPr id="21" name="Изображение 2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568716" y="29072616"/>
          <a:ext cx="10366002" cy="177333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259079</xdr:colOff>
      <xdr:row>132</xdr:row>
      <xdr:rowOff>115085</xdr:rowOff>
    </xdr:from>
    <xdr:to>
      <xdr:col>23</xdr:col>
      <xdr:colOff>62192</xdr:colOff>
      <xdr:row>177</xdr:row>
      <xdr:rowOff>125880</xdr:rowOff>
    </xdr:to>
    <xdr:pic>
      <xdr:nvPicPr>
        <xdr:cNvPr id="22" name="Изображение 2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501255" y="30976085"/>
          <a:ext cx="10616790" cy="7070501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360726</xdr:colOff>
      <xdr:row>222</xdr:row>
      <xdr:rowOff>97961</xdr:rowOff>
    </xdr:from>
    <xdr:to>
      <xdr:col>45</xdr:col>
      <xdr:colOff>11567</xdr:colOff>
      <xdr:row>245</xdr:row>
      <xdr:rowOff>142486</xdr:rowOff>
    </xdr:to>
    <xdr:pic>
      <xdr:nvPicPr>
        <xdr:cNvPr id="13" name="Изображение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72605" y="53964840"/>
          <a:ext cx="14652625" cy="476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452755</xdr:colOff>
      <xdr:row>61</xdr:row>
      <xdr:rowOff>88900</xdr:rowOff>
    </xdr:from>
    <xdr:to>
      <xdr:col>39</xdr:col>
      <xdr:colOff>194023</xdr:colOff>
      <xdr:row>90</xdr:row>
      <xdr:rowOff>224118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64530" y="15946120"/>
          <a:ext cx="12342495" cy="6935470"/>
        </a:xfrm>
        <a:prstGeom prst="rect">
          <a:avLst/>
        </a:prstGeom>
      </xdr:spPr>
    </xdr:pic>
    <xdr:clientData/>
  </xdr:twoCellAnchor>
  <xdr:twoCellAnchor editAs="oneCell">
    <xdr:from>
      <xdr:col>18</xdr:col>
      <xdr:colOff>422275</xdr:colOff>
      <xdr:row>3</xdr:row>
      <xdr:rowOff>133350</xdr:rowOff>
    </xdr:from>
    <xdr:to>
      <xdr:col>40</xdr:col>
      <xdr:colOff>183553</xdr:colOff>
      <xdr:row>32</xdr:row>
      <xdr:rowOff>181572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34050" y="1019175"/>
          <a:ext cx="12962890" cy="7732395"/>
        </a:xfrm>
        <a:prstGeom prst="rect">
          <a:avLst/>
        </a:prstGeom>
      </xdr:spPr>
    </xdr:pic>
    <xdr:clientData/>
  </xdr:twoCellAnchor>
  <xdr:twoCellAnchor editAs="oneCell">
    <xdr:from>
      <xdr:col>18</xdr:col>
      <xdr:colOff>511971</xdr:colOff>
      <xdr:row>127</xdr:row>
      <xdr:rowOff>104897</xdr:rowOff>
    </xdr:from>
    <xdr:to>
      <xdr:col>39</xdr:col>
      <xdr:colOff>100334</xdr:colOff>
      <xdr:row>154</xdr:row>
      <xdr:rowOff>142484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23585" y="33002220"/>
          <a:ext cx="12190095" cy="6676390"/>
        </a:xfrm>
        <a:prstGeom prst="rect">
          <a:avLst/>
        </a:prstGeom>
      </xdr:spPr>
    </xdr:pic>
    <xdr:clientData/>
  </xdr:twoCellAnchor>
  <xdr:twoCellAnchor editAs="oneCell">
    <xdr:from>
      <xdr:col>18</xdr:col>
      <xdr:colOff>156883</xdr:colOff>
      <xdr:row>156</xdr:row>
      <xdr:rowOff>74734</xdr:rowOff>
    </xdr:from>
    <xdr:to>
      <xdr:col>35</xdr:col>
      <xdr:colOff>261523</xdr:colOff>
      <xdr:row>170</xdr:row>
      <xdr:rowOff>7010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68620" y="40096440"/>
          <a:ext cx="10305415" cy="3037840"/>
        </a:xfrm>
        <a:prstGeom prst="rect">
          <a:avLst/>
        </a:prstGeom>
      </xdr:spPr>
    </xdr:pic>
    <xdr:clientData/>
  </xdr:twoCellAnchor>
  <xdr:twoCellAnchor editAs="oneCell">
    <xdr:from>
      <xdr:col>19</xdr:col>
      <xdr:colOff>581660</xdr:colOff>
      <xdr:row>92</xdr:row>
      <xdr:rowOff>135255</xdr:rowOff>
    </xdr:from>
    <xdr:to>
      <xdr:col>32</xdr:col>
      <xdr:colOff>562609</xdr:colOff>
      <xdr:row>120</xdr:row>
      <xdr:rowOff>56254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193510" y="23279100"/>
          <a:ext cx="7781290" cy="783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200660</xdr:colOff>
      <xdr:row>169</xdr:row>
      <xdr:rowOff>100965</xdr:rowOff>
    </xdr:from>
    <xdr:to>
      <xdr:col>34</xdr:col>
      <xdr:colOff>115010</xdr:colOff>
      <xdr:row>183</xdr:row>
      <xdr:rowOff>76375</xdr:rowOff>
    </xdr:to>
    <xdr:pic>
      <xdr:nvPicPr>
        <xdr:cNvPr id="14" name="Изображение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12435" y="42904410"/>
          <a:ext cx="9515475" cy="291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139700</xdr:colOff>
      <xdr:row>183</xdr:row>
      <xdr:rowOff>94615</xdr:rowOff>
    </xdr:from>
    <xdr:to>
      <xdr:col>35</xdr:col>
      <xdr:colOff>145415</xdr:colOff>
      <xdr:row>198</xdr:row>
      <xdr:rowOff>132715</xdr:rowOff>
    </xdr:to>
    <xdr:pic>
      <xdr:nvPicPr>
        <xdr:cNvPr id="10" name="Изображение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151475" y="45841285"/>
          <a:ext cx="10206990" cy="295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123415</xdr:colOff>
      <xdr:row>199</xdr:row>
      <xdr:rowOff>30186</xdr:rowOff>
    </xdr:from>
    <xdr:to>
      <xdr:col>37</xdr:col>
      <xdr:colOff>19909</xdr:colOff>
      <xdr:row>212</xdr:row>
      <xdr:rowOff>41392</xdr:rowOff>
    </xdr:to>
    <xdr:pic>
      <xdr:nvPicPr>
        <xdr:cNvPr id="11" name="Изображение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35040" y="48853090"/>
          <a:ext cx="10697845" cy="3112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57785</xdr:colOff>
      <xdr:row>0</xdr:row>
      <xdr:rowOff>635</xdr:rowOff>
    </xdr:from>
    <xdr:to>
      <xdr:col>24</xdr:col>
      <xdr:colOff>57785</xdr:colOff>
      <xdr:row>53</xdr:row>
      <xdr:rowOff>143510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85" y="635"/>
          <a:ext cx="14630400" cy="1023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53</xdr:row>
      <xdr:rowOff>38100</xdr:rowOff>
    </xdr:from>
    <xdr:to>
      <xdr:col>6</xdr:col>
      <xdr:colOff>210185</xdr:colOff>
      <xdr:row>86</xdr:row>
      <xdr:rowOff>19050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410" y="10134600"/>
          <a:ext cx="3762375" cy="626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40</xdr:col>
      <xdr:colOff>438150</xdr:colOff>
      <xdr:row>57</xdr:row>
      <xdr:rowOff>85725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000" y="0"/>
          <a:ext cx="9582150" cy="10944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142875</xdr:colOff>
      <xdr:row>36</xdr:row>
      <xdr:rowOff>19050</xdr:rowOff>
    </xdr:from>
    <xdr:to>
      <xdr:col>40</xdr:col>
      <xdr:colOff>238125</xdr:colOff>
      <xdr:row>86</xdr:row>
      <xdr:rowOff>161925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82875" y="6877050"/>
          <a:ext cx="9239250" cy="9667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53</xdr:row>
      <xdr:rowOff>133350</xdr:rowOff>
    </xdr:from>
    <xdr:to>
      <xdr:col>20</xdr:col>
      <xdr:colOff>400050</xdr:colOff>
      <xdr:row>104</xdr:row>
      <xdr:rowOff>171450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95700" y="10229850"/>
          <a:ext cx="8896350" cy="9753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345440</xdr:colOff>
      <xdr:row>59</xdr:row>
      <xdr:rowOff>142240</xdr:rowOff>
    </xdr:from>
    <xdr:to>
      <xdr:col>23</xdr:col>
      <xdr:colOff>38100</xdr:colOff>
      <xdr:row>100</xdr:row>
      <xdr:rowOff>28575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5040" y="11381740"/>
          <a:ext cx="13103860" cy="7696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608965</xdr:colOff>
      <xdr:row>0</xdr:row>
      <xdr:rowOff>57150</xdr:rowOff>
    </xdr:from>
    <xdr:to>
      <xdr:col>20</xdr:col>
      <xdr:colOff>171450</xdr:colOff>
      <xdr:row>39</xdr:row>
      <xdr:rowOff>13970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365" y="57150"/>
          <a:ext cx="6268085" cy="7386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10</xdr:col>
      <xdr:colOff>83185</xdr:colOff>
      <xdr:row>34</xdr:row>
      <xdr:rowOff>106045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9525"/>
          <a:ext cx="6169660" cy="6573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238125</xdr:colOff>
      <xdr:row>0</xdr:row>
      <xdr:rowOff>171450</xdr:rowOff>
    </xdr:from>
    <xdr:to>
      <xdr:col>36</xdr:col>
      <xdr:colOff>518160</xdr:colOff>
      <xdr:row>30</xdr:row>
      <xdr:rowOff>74295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30125" y="171450"/>
          <a:ext cx="10033635" cy="56178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513829</xdr:colOff>
      <xdr:row>33</xdr:row>
      <xdr:rowOff>94476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171315" cy="61899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17</xdr:col>
      <xdr:colOff>171450</xdr:colOff>
      <xdr:row>44</xdr:row>
      <xdr:rowOff>9525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7200" y="0"/>
          <a:ext cx="6267450" cy="8391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28</xdr:col>
      <xdr:colOff>485775</xdr:colOff>
      <xdr:row>26</xdr:row>
      <xdr:rowOff>161925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0"/>
          <a:ext cx="6581775" cy="5114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142400</xdr:colOff>
      <xdr:row>13</xdr:row>
      <xdr:rowOff>56857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3799840" cy="23425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209550</xdr:colOff>
      <xdr:row>0</xdr:row>
      <xdr:rowOff>635</xdr:rowOff>
    </xdr:from>
    <xdr:to>
      <xdr:col>38</xdr:col>
      <xdr:colOff>600075</xdr:colOff>
      <xdr:row>52</xdr:row>
      <xdr:rowOff>57785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39950" y="635"/>
          <a:ext cx="8924925" cy="996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209550</xdr:colOff>
      <xdr:row>46</xdr:row>
      <xdr:rowOff>123825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305550" cy="888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21</xdr:col>
      <xdr:colOff>333375</xdr:colOff>
      <xdr:row>42</xdr:row>
      <xdr:rowOff>47625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190500"/>
          <a:ext cx="6429375" cy="785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27</xdr:col>
      <xdr:colOff>514985</xdr:colOff>
      <xdr:row>59</xdr:row>
      <xdr:rowOff>24765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8191500"/>
          <a:ext cx="10268585" cy="3072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314325</xdr:colOff>
      <xdr:row>1</xdr:row>
      <xdr:rowOff>114935</xdr:rowOff>
    </xdr:from>
    <xdr:to>
      <xdr:col>38</xdr:col>
      <xdr:colOff>158115</xdr:colOff>
      <xdr:row>17</xdr:row>
      <xdr:rowOff>19685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5925" y="305435"/>
          <a:ext cx="10206990" cy="295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209550</xdr:colOff>
      <xdr:row>48</xdr:row>
      <xdr:rowOff>123825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305550" cy="9267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419100</xdr:colOff>
      <xdr:row>1</xdr:row>
      <xdr:rowOff>95885</xdr:rowOff>
    </xdr:from>
    <xdr:to>
      <xdr:col>21</xdr:col>
      <xdr:colOff>171450</xdr:colOff>
      <xdr:row>32</xdr:row>
      <xdr:rowOff>57785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5100" y="286385"/>
          <a:ext cx="6457950" cy="5867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323850</xdr:colOff>
      <xdr:row>20</xdr:row>
      <xdr:rowOff>102235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735050" cy="391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608965</xdr:colOff>
      <xdr:row>0</xdr:row>
      <xdr:rowOff>9525</xdr:rowOff>
    </xdr:from>
    <xdr:to>
      <xdr:col>36</xdr:col>
      <xdr:colOff>263525</xdr:colOff>
      <xdr:row>52</xdr:row>
      <xdr:rowOff>111760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0165" y="9525"/>
          <a:ext cx="8188960" cy="1000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163830</xdr:colOff>
      <xdr:row>0</xdr:row>
      <xdr:rowOff>50165</xdr:rowOff>
    </xdr:from>
    <xdr:to>
      <xdr:col>49</xdr:col>
      <xdr:colOff>220980</xdr:colOff>
      <xdr:row>32</xdr:row>
      <xdr:rowOff>159385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09430" y="50165"/>
          <a:ext cx="7981950" cy="6205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34290</xdr:colOff>
      <xdr:row>258</xdr:row>
      <xdr:rowOff>183515</xdr:rowOff>
    </xdr:from>
    <xdr:to>
      <xdr:col>26</xdr:col>
      <xdr:colOff>287655</xdr:colOff>
      <xdr:row>671</xdr:row>
      <xdr:rowOff>117475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94265" y="69820790"/>
          <a:ext cx="4253865" cy="6594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560070</xdr:colOff>
      <xdr:row>16</xdr:row>
      <xdr:rowOff>354330</xdr:rowOff>
    </xdr:from>
    <xdr:to>
      <xdr:col>38</xdr:col>
      <xdr:colOff>283845</xdr:colOff>
      <xdr:row>58</xdr:row>
      <xdr:rowOff>330835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71870" y="1878330"/>
          <a:ext cx="15487650" cy="11035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194310</xdr:colOff>
      <xdr:row>206</xdr:row>
      <xdr:rowOff>31115</xdr:rowOff>
    </xdr:from>
    <xdr:to>
      <xdr:col>37</xdr:col>
      <xdr:colOff>584835</xdr:colOff>
      <xdr:row>239</xdr:row>
      <xdr:rowOff>88265</xdr:rowOff>
    </xdr:to>
    <xdr:pic>
      <xdr:nvPicPr>
        <xdr:cNvPr id="3" name="Изображение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15710" y="60143390"/>
          <a:ext cx="14935200" cy="8820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332105</xdr:colOff>
      <xdr:row>129</xdr:row>
      <xdr:rowOff>290195</xdr:rowOff>
    </xdr:from>
    <xdr:to>
      <xdr:col>33</xdr:col>
      <xdr:colOff>593153</xdr:colOff>
      <xdr:row>156</xdr:row>
      <xdr:rowOff>278986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543905" y="39447470"/>
          <a:ext cx="12976923" cy="8370791"/>
        </a:xfrm>
        <a:prstGeom prst="rect">
          <a:avLst/>
        </a:prstGeom>
      </xdr:spPr>
    </xdr:pic>
    <xdr:clientData/>
  </xdr:twoCellAnchor>
  <xdr:twoCellAnchor editAs="oneCell">
    <xdr:from>
      <xdr:col>18</xdr:col>
      <xdr:colOff>596265</xdr:colOff>
      <xdr:row>166</xdr:row>
      <xdr:rowOff>97155</xdr:rowOff>
    </xdr:from>
    <xdr:to>
      <xdr:col>22</xdr:col>
      <xdr:colOff>123825</xdr:colOff>
      <xdr:row>188</xdr:row>
      <xdr:rowOff>31115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17665" y="50112930"/>
          <a:ext cx="4928235" cy="545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34290</xdr:colOff>
      <xdr:row>243</xdr:row>
      <xdr:rowOff>183515</xdr:rowOff>
    </xdr:from>
    <xdr:to>
      <xdr:col>26</xdr:col>
      <xdr:colOff>287655</xdr:colOff>
      <xdr:row>269</xdr:row>
      <xdr:rowOff>110490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694265" y="69820790"/>
          <a:ext cx="4253865" cy="659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1292860</xdr:colOff>
      <xdr:row>319</xdr:row>
      <xdr:rowOff>184150</xdr:rowOff>
    </xdr:from>
    <xdr:to>
      <xdr:col>25</xdr:col>
      <xdr:colOff>273050</xdr:colOff>
      <xdr:row>337</xdr:row>
      <xdr:rowOff>98425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14260" y="89252425"/>
          <a:ext cx="6209665" cy="429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239395</xdr:colOff>
      <xdr:row>300</xdr:row>
      <xdr:rowOff>59055</xdr:rowOff>
    </xdr:from>
    <xdr:to>
      <xdr:col>34</xdr:col>
      <xdr:colOff>116205</xdr:colOff>
      <xdr:row>321</xdr:row>
      <xdr:rowOff>48260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60795" y="84174330"/>
          <a:ext cx="12592685" cy="5323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450912</xdr:colOff>
      <xdr:row>353</xdr:row>
      <xdr:rowOff>408213</xdr:rowOff>
    </xdr:from>
    <xdr:to>
      <xdr:col>23</xdr:col>
      <xdr:colOff>463369</xdr:colOff>
      <xdr:row>369</xdr:row>
      <xdr:rowOff>40820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272312" y="97667988"/>
          <a:ext cx="6022732" cy="4014107"/>
        </a:xfrm>
        <a:prstGeom prst="rect">
          <a:avLst/>
        </a:prstGeom>
      </xdr:spPr>
    </xdr:pic>
    <xdr:clientData/>
  </xdr:twoCellAnchor>
  <xdr:twoCellAnchor editAs="oneCell">
    <xdr:from>
      <xdr:col>18</xdr:col>
      <xdr:colOff>467689</xdr:colOff>
      <xdr:row>445</xdr:row>
      <xdr:rowOff>163285</xdr:rowOff>
    </xdr:from>
    <xdr:to>
      <xdr:col>24</xdr:col>
      <xdr:colOff>253822</xdr:colOff>
      <xdr:row>461</xdr:row>
      <xdr:rowOff>136071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289089" y="120664060"/>
          <a:ext cx="6406008" cy="397328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553</xdr:row>
      <xdr:rowOff>0</xdr:rowOff>
    </xdr:from>
    <xdr:to>
      <xdr:col>22</xdr:col>
      <xdr:colOff>141977</xdr:colOff>
      <xdr:row>566</xdr:row>
      <xdr:rowOff>81643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821400" y="147742275"/>
          <a:ext cx="5542652" cy="33201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560070</xdr:colOff>
      <xdr:row>6</xdr:row>
      <xdr:rowOff>354330</xdr:rowOff>
    </xdr:from>
    <xdr:to>
      <xdr:col>38</xdr:col>
      <xdr:colOff>283845</xdr:colOff>
      <xdr:row>41</xdr:row>
      <xdr:rowOff>45085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75680" y="1497330"/>
          <a:ext cx="15487650" cy="10092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194310</xdr:colOff>
      <xdr:row>211</xdr:row>
      <xdr:rowOff>31115</xdr:rowOff>
    </xdr:from>
    <xdr:to>
      <xdr:col>37</xdr:col>
      <xdr:colOff>584835</xdr:colOff>
      <xdr:row>244</xdr:row>
      <xdr:rowOff>88265</xdr:rowOff>
    </xdr:to>
    <xdr:pic>
      <xdr:nvPicPr>
        <xdr:cNvPr id="10" name="Изображение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19520" y="54818915"/>
          <a:ext cx="14935200" cy="8248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332105</xdr:colOff>
      <xdr:row>134</xdr:row>
      <xdr:rowOff>290195</xdr:rowOff>
    </xdr:from>
    <xdr:to>
      <xdr:col>33</xdr:col>
      <xdr:colOff>593153</xdr:colOff>
      <xdr:row>161</xdr:row>
      <xdr:rowOff>278986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547715" y="33170495"/>
          <a:ext cx="12976860" cy="7799070"/>
        </a:xfrm>
        <a:prstGeom prst="rect">
          <a:avLst/>
        </a:prstGeom>
      </xdr:spPr>
    </xdr:pic>
    <xdr:clientData/>
  </xdr:twoCellAnchor>
  <xdr:twoCellAnchor editAs="oneCell">
    <xdr:from>
      <xdr:col>18</xdr:col>
      <xdr:colOff>596265</xdr:colOff>
      <xdr:row>171</xdr:row>
      <xdr:rowOff>97155</xdr:rowOff>
    </xdr:from>
    <xdr:to>
      <xdr:col>22</xdr:col>
      <xdr:colOff>123825</xdr:colOff>
      <xdr:row>193</xdr:row>
      <xdr:rowOff>31115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21475" y="42311955"/>
          <a:ext cx="4928235" cy="545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34290</xdr:colOff>
      <xdr:row>248</xdr:row>
      <xdr:rowOff>183515</xdr:rowOff>
    </xdr:from>
    <xdr:to>
      <xdr:col>26</xdr:col>
      <xdr:colOff>287655</xdr:colOff>
      <xdr:row>274</xdr:row>
      <xdr:rowOff>110490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698075" y="62972315"/>
          <a:ext cx="4253865" cy="659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1292860</xdr:colOff>
      <xdr:row>324</xdr:row>
      <xdr:rowOff>184150</xdr:rowOff>
    </xdr:from>
    <xdr:to>
      <xdr:col>25</xdr:col>
      <xdr:colOff>273050</xdr:colOff>
      <xdr:row>342</xdr:row>
      <xdr:rowOff>98425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18070" y="79546450"/>
          <a:ext cx="6209665" cy="429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239395</xdr:colOff>
      <xdr:row>305</xdr:row>
      <xdr:rowOff>59055</xdr:rowOff>
    </xdr:from>
    <xdr:to>
      <xdr:col>34</xdr:col>
      <xdr:colOff>116205</xdr:colOff>
      <xdr:row>326</xdr:row>
      <xdr:rowOff>48260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64605" y="75230355"/>
          <a:ext cx="12592685" cy="5132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450912</xdr:colOff>
      <xdr:row>358</xdr:row>
      <xdr:rowOff>408213</xdr:rowOff>
    </xdr:from>
    <xdr:to>
      <xdr:col>23</xdr:col>
      <xdr:colOff>463369</xdr:colOff>
      <xdr:row>374</xdr:row>
      <xdr:rowOff>40820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10412" y="91562463"/>
          <a:ext cx="6026814" cy="4014107"/>
        </a:xfrm>
        <a:prstGeom prst="rect">
          <a:avLst/>
        </a:prstGeom>
      </xdr:spPr>
    </xdr:pic>
    <xdr:clientData/>
  </xdr:twoCellAnchor>
  <xdr:twoCellAnchor editAs="oneCell">
    <xdr:from>
      <xdr:col>18</xdr:col>
      <xdr:colOff>467689</xdr:colOff>
      <xdr:row>450</xdr:row>
      <xdr:rowOff>163285</xdr:rowOff>
    </xdr:from>
    <xdr:to>
      <xdr:col>24</xdr:col>
      <xdr:colOff>253822</xdr:colOff>
      <xdr:row>466</xdr:row>
      <xdr:rowOff>136071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27189" y="111510535"/>
          <a:ext cx="6412812" cy="397328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558</xdr:row>
      <xdr:rowOff>0</xdr:rowOff>
    </xdr:from>
    <xdr:to>
      <xdr:col>22</xdr:col>
      <xdr:colOff>141977</xdr:colOff>
      <xdr:row>571</xdr:row>
      <xdr:rowOff>81643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859500" y="135159750"/>
          <a:ext cx="5544013" cy="33201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190500</xdr:colOff>
      <xdr:row>47</xdr:row>
      <xdr:rowOff>76200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76900" cy="902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328930</xdr:colOff>
      <xdr:row>0</xdr:row>
      <xdr:rowOff>9525</xdr:rowOff>
    </xdr:from>
    <xdr:to>
      <xdr:col>23</xdr:col>
      <xdr:colOff>501650</xdr:colOff>
      <xdr:row>36</xdr:row>
      <xdr:rowOff>57150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4455" y="9525"/>
          <a:ext cx="4439920" cy="690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50</xdr:col>
      <xdr:colOff>68301</xdr:colOff>
      <xdr:row>44</xdr:row>
      <xdr:rowOff>86590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11525" y="0"/>
          <a:ext cx="14698345" cy="8468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466725</xdr:colOff>
      <xdr:row>24</xdr:row>
      <xdr:rowOff>180975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124325" cy="456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21</xdr:col>
      <xdr:colOff>247650</xdr:colOff>
      <xdr:row>46</xdr:row>
      <xdr:rowOff>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0"/>
          <a:ext cx="8172450" cy="876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43</xdr:row>
      <xdr:rowOff>19050</xdr:rowOff>
    </xdr:from>
    <xdr:to>
      <xdr:col>21</xdr:col>
      <xdr:colOff>209550</xdr:colOff>
      <xdr:row>94</xdr:row>
      <xdr:rowOff>38100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24425" y="8210550"/>
          <a:ext cx="8086725" cy="9734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304800</xdr:colOff>
      <xdr:row>41</xdr:row>
      <xdr:rowOff>57150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935200" cy="786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496570</xdr:colOff>
      <xdr:row>0</xdr:row>
      <xdr:rowOff>635</xdr:rowOff>
    </xdr:from>
    <xdr:to>
      <xdr:col>34</xdr:col>
      <xdr:colOff>153670</xdr:colOff>
      <xdr:row>38</xdr:row>
      <xdr:rowOff>29210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6970" y="635"/>
          <a:ext cx="5753100" cy="726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314325</xdr:colOff>
      <xdr:row>28</xdr:row>
      <xdr:rowOff>191135</xdr:rowOff>
    </xdr:from>
    <xdr:to>
      <xdr:col>23</xdr:col>
      <xdr:colOff>257175</xdr:colOff>
      <xdr:row>52</xdr:row>
      <xdr:rowOff>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87125" y="5524500"/>
          <a:ext cx="2990850" cy="438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0</xdr:colOff>
      <xdr:row>16</xdr:row>
      <xdr:rowOff>0</xdr:rowOff>
    </xdr:from>
    <xdr:to>
      <xdr:col>41</xdr:col>
      <xdr:colOff>295275</xdr:colOff>
      <xdr:row>23</xdr:row>
      <xdr:rowOff>171450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45600" y="3048000"/>
          <a:ext cx="3343275" cy="150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60325</xdr:colOff>
      <xdr:row>41</xdr:row>
      <xdr:rowOff>67310</xdr:rowOff>
    </xdr:from>
    <xdr:to>
      <xdr:col>8</xdr:col>
      <xdr:colOff>362585</xdr:colOff>
      <xdr:row>87</xdr:row>
      <xdr:rowOff>73025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9525" y="7877810"/>
          <a:ext cx="3959860" cy="87687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20</xdr:col>
      <xdr:colOff>143510</xdr:colOff>
      <xdr:row>27</xdr:row>
      <xdr:rowOff>161925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0"/>
          <a:ext cx="12325985" cy="511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152400</xdr:colOff>
      <xdr:row>0</xdr:row>
      <xdr:rowOff>19685</xdr:rowOff>
    </xdr:from>
    <xdr:to>
      <xdr:col>30</xdr:col>
      <xdr:colOff>381000</xdr:colOff>
      <xdr:row>49</xdr:row>
      <xdr:rowOff>133985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44400" y="19685"/>
          <a:ext cx="6324600" cy="944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438150</xdr:colOff>
      <xdr:row>23</xdr:row>
      <xdr:rowOff>142875</xdr:rowOff>
    </xdr:from>
    <xdr:to>
      <xdr:col>17</xdr:col>
      <xdr:colOff>171450</xdr:colOff>
      <xdr:row>58</xdr:row>
      <xdr:rowOff>85725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0" y="4524375"/>
          <a:ext cx="3390900" cy="661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635</xdr:rowOff>
    </xdr:from>
    <xdr:to>
      <xdr:col>10</xdr:col>
      <xdr:colOff>462280</xdr:colOff>
      <xdr:row>34</xdr:row>
      <xdr:rowOff>163195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635"/>
          <a:ext cx="5834380" cy="663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466725</xdr:colOff>
      <xdr:row>35</xdr:row>
      <xdr:rowOff>0</xdr:rowOff>
    </xdr:from>
    <xdr:to>
      <xdr:col>9</xdr:col>
      <xdr:colOff>590550</xdr:colOff>
      <xdr:row>45</xdr:row>
      <xdr:rowOff>137160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6667500"/>
          <a:ext cx="5610225" cy="204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21</xdr:col>
      <xdr:colOff>238125</xdr:colOff>
      <xdr:row>49</xdr:row>
      <xdr:rowOff>133350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0"/>
          <a:ext cx="6334125" cy="946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27</xdr:col>
      <xdr:colOff>161925</xdr:colOff>
      <xdr:row>35</xdr:row>
      <xdr:rowOff>114300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1200" y="190500"/>
          <a:ext cx="3209925" cy="6591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104140</xdr:colOff>
      <xdr:row>0</xdr:row>
      <xdr:rowOff>95885</xdr:rowOff>
    </xdr:from>
    <xdr:to>
      <xdr:col>8</xdr:col>
      <xdr:colOff>551815</xdr:colOff>
      <xdr:row>32</xdr:row>
      <xdr:rowOff>104775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" y="95885"/>
          <a:ext cx="5324475" cy="610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133350</xdr:colOff>
      <xdr:row>0</xdr:row>
      <xdr:rowOff>57150</xdr:rowOff>
    </xdr:from>
    <xdr:to>
      <xdr:col>19</xdr:col>
      <xdr:colOff>419100</xdr:colOff>
      <xdr:row>57</xdr:row>
      <xdr:rowOff>47625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9750" y="57150"/>
          <a:ext cx="6381750" cy="10848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25</xdr:col>
      <xdr:colOff>314325</xdr:colOff>
      <xdr:row>20</xdr:row>
      <xdr:rowOff>76200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0" y="381000"/>
          <a:ext cx="3362325" cy="3505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424180</xdr:colOff>
      <xdr:row>0</xdr:row>
      <xdr:rowOff>635</xdr:rowOff>
    </xdr:from>
    <xdr:to>
      <xdr:col>20</xdr:col>
      <xdr:colOff>535940</xdr:colOff>
      <xdr:row>66</xdr:row>
      <xdr:rowOff>9525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0980" y="635"/>
          <a:ext cx="7426960" cy="12581890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</xdr:colOff>
      <xdr:row>0</xdr:row>
      <xdr:rowOff>58420</xdr:rowOff>
    </xdr:from>
    <xdr:to>
      <xdr:col>8</xdr:col>
      <xdr:colOff>284480</xdr:colOff>
      <xdr:row>30</xdr:row>
      <xdr:rowOff>76200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" y="58420"/>
          <a:ext cx="5088890" cy="5732780"/>
        </a:xfrm>
        <a:prstGeom prst="rect">
          <a:avLst/>
        </a:prstGeom>
      </xdr:spPr>
    </xdr:pic>
    <xdr:clientData/>
  </xdr:twoCellAnchor>
  <xdr:twoCellAnchor editAs="oneCell">
    <xdr:from>
      <xdr:col>20</xdr:col>
      <xdr:colOff>552450</xdr:colOff>
      <xdr:row>1</xdr:row>
      <xdr:rowOff>152400</xdr:rowOff>
    </xdr:from>
    <xdr:to>
      <xdr:col>31</xdr:col>
      <xdr:colOff>152400</xdr:colOff>
      <xdr:row>13</xdr:row>
      <xdr:rowOff>76200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44450" y="342900"/>
          <a:ext cx="6305550" cy="2209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85725</xdr:colOff>
      <xdr:row>41</xdr:row>
      <xdr:rowOff>19050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91325" cy="782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22</xdr:col>
      <xdr:colOff>352425</xdr:colOff>
      <xdr:row>13</xdr:row>
      <xdr:rowOff>9525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190500"/>
          <a:ext cx="6448425" cy="229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24</xdr:col>
      <xdr:colOff>266700</xdr:colOff>
      <xdr:row>20</xdr:row>
      <xdr:rowOff>66675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2667000"/>
          <a:ext cx="7581900" cy="120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37</xdr:col>
      <xdr:colOff>361950</xdr:colOff>
      <xdr:row>52</xdr:row>
      <xdr:rowOff>57150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000" y="0"/>
          <a:ext cx="7677150" cy="996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352425</xdr:colOff>
      <xdr:row>44</xdr:row>
      <xdr:rowOff>9525</xdr:rowOff>
    </xdr:from>
    <xdr:to>
      <xdr:col>37</xdr:col>
      <xdr:colOff>161925</xdr:colOff>
      <xdr:row>100</xdr:row>
      <xdr:rowOff>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82825" y="8391525"/>
          <a:ext cx="7734300" cy="10658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26"/>
  <sheetViews>
    <sheetView topLeftCell="A107" zoomScale="85" zoomScaleNormal="85" workbookViewId="0">
      <selection activeCell="K135" sqref="K135"/>
    </sheetView>
  </sheetViews>
  <sheetFormatPr defaultColWidth="9" defaultRowHeight="12.75"/>
  <cols>
    <col min="1" max="1" width="5.140625" style="67" customWidth="1"/>
    <col min="2" max="2" width="15.28515625" style="65" customWidth="1"/>
    <col min="3" max="3" width="23.28515625" style="66" customWidth="1"/>
    <col min="4" max="4" width="20.28515625" style="67" customWidth="1"/>
    <col min="5" max="5" width="56" style="65" customWidth="1"/>
    <col min="6" max="6" width="9" style="67"/>
    <col min="7" max="7" width="10.140625" style="68" hidden="1" customWidth="1"/>
    <col min="8" max="8" width="9" style="68" hidden="1" customWidth="1"/>
    <col min="9" max="9" width="12.140625" style="69" customWidth="1"/>
    <col min="10" max="10" width="12.28515625" style="65" customWidth="1"/>
    <col min="11" max="11" width="15" style="65" customWidth="1"/>
    <col min="12" max="12" width="5.42578125" style="67" customWidth="1"/>
    <col min="13" max="13" width="35.7109375" style="65" customWidth="1"/>
    <col min="14" max="14" width="10.7109375" style="67" customWidth="1"/>
    <col min="15" max="15" width="11.7109375" style="69" customWidth="1"/>
    <col min="16" max="16" width="11.42578125" style="68" customWidth="1"/>
    <col min="17" max="17" width="12.7109375" style="65" customWidth="1"/>
    <col min="18" max="18" width="14" style="65" customWidth="1"/>
    <col min="19" max="16384" width="9" style="65"/>
  </cols>
  <sheetData>
    <row r="1" spans="1:26">
      <c r="U1" s="65" t="s">
        <v>0</v>
      </c>
    </row>
    <row r="2" spans="1:26" ht="38.25">
      <c r="A2" s="70" t="s">
        <v>1</v>
      </c>
      <c r="B2" s="70" t="s">
        <v>2</v>
      </c>
      <c r="C2" s="70" t="s">
        <v>3</v>
      </c>
      <c r="D2" s="70" t="s">
        <v>4</v>
      </c>
      <c r="E2" s="70" t="s">
        <v>5</v>
      </c>
      <c r="F2" s="70" t="s">
        <v>6</v>
      </c>
      <c r="G2" s="71" t="s">
        <v>7</v>
      </c>
      <c r="H2" s="71" t="s">
        <v>8</v>
      </c>
      <c r="I2" s="71" t="s">
        <v>9</v>
      </c>
      <c r="J2" s="70" t="s">
        <v>10</v>
      </c>
      <c r="K2" s="70" t="s">
        <v>11</v>
      </c>
      <c r="L2" s="70" t="s">
        <v>1</v>
      </c>
      <c r="M2" s="70" t="s">
        <v>12</v>
      </c>
      <c r="N2" s="70" t="s">
        <v>13</v>
      </c>
      <c r="O2" s="71" t="s">
        <v>14</v>
      </c>
      <c r="P2" s="71" t="s">
        <v>15</v>
      </c>
      <c r="Q2" s="70" t="s">
        <v>16</v>
      </c>
      <c r="R2" s="70" t="s">
        <v>17</v>
      </c>
      <c r="T2" s="95" t="s">
        <v>18</v>
      </c>
      <c r="Z2" s="96" t="s">
        <v>19</v>
      </c>
    </row>
    <row r="3" spans="1:26" ht="18.75">
      <c r="A3" s="74"/>
      <c r="B3" s="72"/>
      <c r="C3" s="73"/>
      <c r="D3" s="74"/>
      <c r="E3" s="72" t="s">
        <v>20</v>
      </c>
      <c r="F3" s="74"/>
      <c r="G3" s="75"/>
      <c r="H3" s="75"/>
      <c r="I3" s="76"/>
      <c r="J3" s="72"/>
      <c r="K3" s="75">
        <f>SUM(K4:K61)</f>
        <v>0</v>
      </c>
      <c r="L3" s="74"/>
      <c r="M3" s="72"/>
      <c r="N3" s="74"/>
      <c r="O3" s="76"/>
      <c r="P3" s="75"/>
      <c r="Q3" s="72"/>
      <c r="R3" s="75">
        <f>SUM(R4:R61)</f>
        <v>0</v>
      </c>
      <c r="Z3" s="96" t="s">
        <v>21</v>
      </c>
    </row>
    <row r="4" spans="1:26" ht="25.5">
      <c r="A4" s="350">
        <v>1</v>
      </c>
      <c r="B4" s="344" t="s">
        <v>22</v>
      </c>
      <c r="C4" s="329" t="s">
        <v>23</v>
      </c>
      <c r="D4" s="341" t="s">
        <v>24</v>
      </c>
      <c r="E4" s="322" t="s">
        <v>25</v>
      </c>
      <c r="F4" s="278" t="s">
        <v>26</v>
      </c>
      <c r="G4" s="312">
        <v>22.4</v>
      </c>
      <c r="H4" s="81"/>
      <c r="I4" s="291">
        <v>22.4</v>
      </c>
      <c r="J4" s="266"/>
      <c r="K4" s="266">
        <f>I4*J4</f>
        <v>0</v>
      </c>
      <c r="L4" s="98">
        <v>1</v>
      </c>
      <c r="M4" s="99" t="s">
        <v>27</v>
      </c>
      <c r="N4" s="98" t="s">
        <v>28</v>
      </c>
      <c r="O4" s="100">
        <v>1.05</v>
      </c>
      <c r="P4" s="101">
        <f>I4*0.25*O4</f>
        <v>5.88</v>
      </c>
      <c r="Q4" s="81"/>
      <c r="R4" s="81">
        <f>P4*Q4</f>
        <v>0</v>
      </c>
    </row>
    <row r="5" spans="1:26">
      <c r="A5" s="352"/>
      <c r="B5" s="345"/>
      <c r="C5" s="334"/>
      <c r="D5" s="342"/>
      <c r="E5" s="323"/>
      <c r="F5" s="279"/>
      <c r="G5" s="313"/>
      <c r="H5" s="81"/>
      <c r="I5" s="292"/>
      <c r="J5" s="267"/>
      <c r="K5" s="267"/>
      <c r="L5" s="98">
        <v>2</v>
      </c>
      <c r="M5" s="103" t="s">
        <v>29</v>
      </c>
      <c r="N5" s="98" t="s">
        <v>30</v>
      </c>
      <c r="O5" s="100">
        <v>9</v>
      </c>
      <c r="P5" s="101">
        <f>ROUND(I4*O5,0.1)</f>
        <v>202</v>
      </c>
      <c r="Q5" s="81"/>
      <c r="R5" s="81">
        <f t="shared" ref="R5:R58" si="0">P5*Q5</f>
        <v>0</v>
      </c>
    </row>
    <row r="6" spans="1:26" ht="25.5">
      <c r="A6" s="350">
        <v>2</v>
      </c>
      <c r="B6" s="345"/>
      <c r="C6" s="334"/>
      <c r="D6" s="342"/>
      <c r="E6" s="322" t="s">
        <v>31</v>
      </c>
      <c r="F6" s="278" t="s">
        <v>26</v>
      </c>
      <c r="G6" s="312">
        <v>100.3</v>
      </c>
      <c r="H6" s="81"/>
      <c r="I6" s="291">
        <v>100.3</v>
      </c>
      <c r="J6" s="266"/>
      <c r="K6" s="266">
        <f>I6*J6</f>
        <v>0</v>
      </c>
      <c r="L6" s="98">
        <v>3</v>
      </c>
      <c r="M6" s="104" t="s">
        <v>32</v>
      </c>
      <c r="N6" s="98" t="s">
        <v>28</v>
      </c>
      <c r="O6" s="100">
        <v>1.05</v>
      </c>
      <c r="P6" s="101">
        <f>I6*0.05*O6</f>
        <v>5.2657499999999997</v>
      </c>
      <c r="Q6" s="81"/>
      <c r="R6" s="81">
        <f t="shared" si="0"/>
        <v>0</v>
      </c>
    </row>
    <row r="7" spans="1:26">
      <c r="A7" s="352"/>
      <c r="B7" s="345"/>
      <c r="C7" s="334"/>
      <c r="D7" s="342"/>
      <c r="E7" s="323"/>
      <c r="F7" s="279"/>
      <c r="G7" s="313"/>
      <c r="H7" s="81"/>
      <c r="I7" s="292"/>
      <c r="J7" s="267"/>
      <c r="K7" s="267"/>
      <c r="L7" s="98">
        <v>4</v>
      </c>
      <c r="M7" s="103" t="s">
        <v>33</v>
      </c>
      <c r="N7" s="98" t="s">
        <v>30</v>
      </c>
      <c r="O7" s="100">
        <v>5</v>
      </c>
      <c r="P7" s="101">
        <f>ROUND(I6*O7,0.1)</f>
        <v>502</v>
      </c>
      <c r="Q7" s="81"/>
      <c r="R7" s="81">
        <f t="shared" si="0"/>
        <v>0</v>
      </c>
    </row>
    <row r="8" spans="1:26" ht="25.5">
      <c r="A8" s="350">
        <v>3</v>
      </c>
      <c r="B8" s="345"/>
      <c r="C8" s="334"/>
      <c r="D8" s="342"/>
      <c r="E8" s="322" t="s">
        <v>34</v>
      </c>
      <c r="F8" s="278" t="s">
        <v>26</v>
      </c>
      <c r="G8" s="312">
        <v>120</v>
      </c>
      <c r="H8" s="81"/>
      <c r="I8" s="291">
        <f>I4+I6</f>
        <v>122.7</v>
      </c>
      <c r="J8" s="266"/>
      <c r="K8" s="266">
        <f>I8*J8</f>
        <v>0</v>
      </c>
      <c r="L8" s="98">
        <v>5</v>
      </c>
      <c r="M8" s="99" t="s">
        <v>35</v>
      </c>
      <c r="N8" s="98" t="s">
        <v>36</v>
      </c>
      <c r="O8" s="105">
        <v>30</v>
      </c>
      <c r="P8" s="101">
        <f t="shared" ref="P8:P12" si="1">I8*O8</f>
        <v>3681</v>
      </c>
      <c r="Q8" s="81"/>
      <c r="R8" s="81">
        <f t="shared" si="0"/>
        <v>0</v>
      </c>
    </row>
    <row r="9" spans="1:26">
      <c r="A9" s="352"/>
      <c r="B9" s="345"/>
      <c r="C9" s="334"/>
      <c r="D9" s="343"/>
      <c r="E9" s="323"/>
      <c r="F9" s="279"/>
      <c r="G9" s="313"/>
      <c r="H9" s="81"/>
      <c r="I9" s="292"/>
      <c r="J9" s="267"/>
      <c r="K9" s="267"/>
      <c r="L9" s="98">
        <v>6</v>
      </c>
      <c r="M9" s="99" t="s">
        <v>37</v>
      </c>
      <c r="N9" s="98" t="s">
        <v>26</v>
      </c>
      <c r="O9" s="100">
        <v>1.03</v>
      </c>
      <c r="P9" s="101">
        <f>I8*O9</f>
        <v>126.381</v>
      </c>
      <c r="Q9" s="81"/>
      <c r="R9" s="81">
        <f t="shared" si="0"/>
        <v>0</v>
      </c>
    </row>
    <row r="10" spans="1:26" ht="25.5">
      <c r="A10" s="350">
        <v>4</v>
      </c>
      <c r="B10" s="345"/>
      <c r="C10" s="334"/>
      <c r="D10" s="282" t="s">
        <v>38</v>
      </c>
      <c r="E10" s="329" t="s">
        <v>39</v>
      </c>
      <c r="F10" s="278" t="s">
        <v>26</v>
      </c>
      <c r="G10" s="108"/>
      <c r="H10" s="109"/>
      <c r="I10" s="291">
        <v>169.3</v>
      </c>
      <c r="J10" s="266"/>
      <c r="K10" s="266">
        <f>I10*J10</f>
        <v>0</v>
      </c>
      <c r="L10" s="98">
        <v>7</v>
      </c>
      <c r="M10" s="104" t="s">
        <v>40</v>
      </c>
      <c r="N10" s="98" t="s">
        <v>28</v>
      </c>
      <c r="O10" s="100">
        <v>1.05</v>
      </c>
      <c r="P10" s="101">
        <f>I10*0.1*O10</f>
        <v>17.776499999999999</v>
      </c>
      <c r="Q10" s="81"/>
      <c r="R10" s="81">
        <f t="shared" si="0"/>
        <v>0</v>
      </c>
    </row>
    <row r="11" spans="1:26">
      <c r="A11" s="352"/>
      <c r="B11" s="345"/>
      <c r="C11" s="334"/>
      <c r="D11" s="282"/>
      <c r="E11" s="333"/>
      <c r="F11" s="282"/>
      <c r="G11" s="108"/>
      <c r="H11" s="109"/>
      <c r="I11" s="291"/>
      <c r="J11" s="280"/>
      <c r="K11" s="280"/>
      <c r="L11" s="98">
        <v>8</v>
      </c>
      <c r="M11" s="103" t="s">
        <v>41</v>
      </c>
      <c r="N11" s="98" t="s">
        <v>30</v>
      </c>
      <c r="O11" s="100">
        <v>5</v>
      </c>
      <c r="P11" s="101">
        <f>ROUND(I10*O11,0.1)</f>
        <v>847</v>
      </c>
      <c r="Q11" s="81"/>
      <c r="R11" s="81">
        <f t="shared" si="0"/>
        <v>0</v>
      </c>
    </row>
    <row r="12" spans="1:26" ht="25.5" customHeight="1">
      <c r="A12" s="350">
        <v>5</v>
      </c>
      <c r="B12" s="345"/>
      <c r="C12" s="334"/>
      <c r="D12" s="282"/>
      <c r="E12" s="329" t="s">
        <v>42</v>
      </c>
      <c r="F12" s="278" t="s">
        <v>26</v>
      </c>
      <c r="G12" s="302">
        <v>50</v>
      </c>
      <c r="H12" s="296">
        <v>169.3</v>
      </c>
      <c r="I12" s="291">
        <v>169.3</v>
      </c>
      <c r="J12" s="266"/>
      <c r="K12" s="266">
        <f>I12*J12</f>
        <v>0</v>
      </c>
      <c r="L12" s="98">
        <v>9</v>
      </c>
      <c r="M12" s="99" t="s">
        <v>35</v>
      </c>
      <c r="N12" s="98" t="s">
        <v>36</v>
      </c>
      <c r="O12" s="105">
        <v>30</v>
      </c>
      <c r="P12" s="101">
        <f t="shared" si="1"/>
        <v>5079</v>
      </c>
      <c r="Q12" s="81"/>
      <c r="R12" s="81">
        <f t="shared" si="0"/>
        <v>0</v>
      </c>
    </row>
    <row r="13" spans="1:26">
      <c r="A13" s="352"/>
      <c r="B13" s="346"/>
      <c r="C13" s="333"/>
      <c r="D13" s="279"/>
      <c r="E13" s="333"/>
      <c r="F13" s="279"/>
      <c r="G13" s="303"/>
      <c r="H13" s="297"/>
      <c r="I13" s="292"/>
      <c r="J13" s="267"/>
      <c r="K13" s="280"/>
      <c r="L13" s="98">
        <v>10</v>
      </c>
      <c r="M13" s="99" t="s">
        <v>37</v>
      </c>
      <c r="N13" s="98" t="s">
        <v>26</v>
      </c>
      <c r="O13" s="100">
        <v>1.03</v>
      </c>
      <c r="P13" s="101">
        <f>I12*O13</f>
        <v>174.37899999999999</v>
      </c>
      <c r="Q13" s="81"/>
      <c r="R13" s="81">
        <f t="shared" si="0"/>
        <v>0</v>
      </c>
    </row>
    <row r="14" spans="1:26" ht="25.5">
      <c r="A14" s="350">
        <v>6</v>
      </c>
      <c r="B14" s="350" t="s">
        <v>43</v>
      </c>
      <c r="C14" s="344" t="s">
        <v>44</v>
      </c>
      <c r="D14" s="341" t="s">
        <v>24</v>
      </c>
      <c r="E14" s="322" t="s">
        <v>45</v>
      </c>
      <c r="F14" s="278" t="s">
        <v>26</v>
      </c>
      <c r="G14" s="302">
        <v>104</v>
      </c>
      <c r="H14" s="296">
        <v>83.2</v>
      </c>
      <c r="I14" s="291">
        <v>83.2</v>
      </c>
      <c r="J14" s="266"/>
      <c r="K14" s="266">
        <f>I14*J14</f>
        <v>0</v>
      </c>
      <c r="L14" s="98">
        <v>11</v>
      </c>
      <c r="M14" s="104" t="s">
        <v>40</v>
      </c>
      <c r="N14" s="98" t="s">
        <v>28</v>
      </c>
      <c r="O14" s="100">
        <v>1.05</v>
      </c>
      <c r="P14" s="101">
        <f>I14*0.1*O14</f>
        <v>8.7360000000000007</v>
      </c>
      <c r="Q14" s="81"/>
      <c r="R14" s="81">
        <f t="shared" si="0"/>
        <v>0</v>
      </c>
    </row>
    <row r="15" spans="1:26">
      <c r="A15" s="352"/>
      <c r="B15" s="351"/>
      <c r="C15" s="345"/>
      <c r="D15" s="342"/>
      <c r="E15" s="323"/>
      <c r="F15" s="279"/>
      <c r="G15" s="303"/>
      <c r="H15" s="297"/>
      <c r="I15" s="292"/>
      <c r="J15" s="267"/>
      <c r="K15" s="267"/>
      <c r="L15" s="98">
        <v>12</v>
      </c>
      <c r="M15" s="103" t="s">
        <v>41</v>
      </c>
      <c r="N15" s="98" t="s">
        <v>30</v>
      </c>
      <c r="O15" s="100">
        <v>5</v>
      </c>
      <c r="P15" s="101">
        <f>ROUND(I14*O15,0.1)</f>
        <v>416</v>
      </c>
      <c r="Q15" s="81"/>
      <c r="R15" s="81">
        <f t="shared" si="0"/>
        <v>0</v>
      </c>
    </row>
    <row r="16" spans="1:26" ht="25.5">
      <c r="A16" s="350">
        <v>7</v>
      </c>
      <c r="B16" s="351"/>
      <c r="C16" s="345"/>
      <c r="D16" s="342"/>
      <c r="E16" s="322" t="s">
        <v>34</v>
      </c>
      <c r="F16" s="278" t="s">
        <v>26</v>
      </c>
      <c r="G16" s="302">
        <v>104</v>
      </c>
      <c r="H16" s="296">
        <v>83.2</v>
      </c>
      <c r="I16" s="291">
        <v>83.2</v>
      </c>
      <c r="J16" s="266"/>
      <c r="K16" s="266">
        <f>I16*J16</f>
        <v>0</v>
      </c>
      <c r="L16" s="98">
        <v>13</v>
      </c>
      <c r="M16" s="99" t="s">
        <v>35</v>
      </c>
      <c r="N16" s="98" t="s">
        <v>36</v>
      </c>
      <c r="O16" s="105">
        <v>30</v>
      </c>
      <c r="P16" s="101">
        <f t="shared" ref="P16" si="2">I16*O16</f>
        <v>2496</v>
      </c>
      <c r="Q16" s="81"/>
      <c r="R16" s="81">
        <f t="shared" si="0"/>
        <v>0</v>
      </c>
    </row>
    <row r="17" spans="1:18">
      <c r="A17" s="352"/>
      <c r="B17" s="351"/>
      <c r="C17" s="345"/>
      <c r="D17" s="343"/>
      <c r="E17" s="323"/>
      <c r="F17" s="279"/>
      <c r="G17" s="303"/>
      <c r="H17" s="297"/>
      <c r="I17" s="292"/>
      <c r="J17" s="267"/>
      <c r="K17" s="267"/>
      <c r="L17" s="98">
        <v>14</v>
      </c>
      <c r="M17" s="99" t="s">
        <v>37</v>
      </c>
      <c r="N17" s="98" t="s">
        <v>26</v>
      </c>
      <c r="O17" s="100">
        <v>1.03</v>
      </c>
      <c r="P17" s="101">
        <f>I16*O17</f>
        <v>85.695999999999998</v>
      </c>
      <c r="Q17" s="81"/>
      <c r="R17" s="81">
        <f t="shared" si="0"/>
        <v>0</v>
      </c>
    </row>
    <row r="18" spans="1:18" ht="25.5">
      <c r="A18" s="350">
        <v>8</v>
      </c>
      <c r="B18" s="351"/>
      <c r="C18" s="345"/>
      <c r="D18" s="282" t="s">
        <v>38</v>
      </c>
      <c r="E18" s="322" t="s">
        <v>46</v>
      </c>
      <c r="F18" s="278" t="s">
        <v>26</v>
      </c>
      <c r="G18" s="302">
        <v>32.799999999999997</v>
      </c>
      <c r="H18" s="296">
        <v>17.100000000000001</v>
      </c>
      <c r="I18" s="291">
        <v>17.100000000000001</v>
      </c>
      <c r="J18" s="266"/>
      <c r="K18" s="266">
        <f>I18*J18</f>
        <v>0</v>
      </c>
      <c r="L18" s="98">
        <v>15</v>
      </c>
      <c r="M18" s="104" t="s">
        <v>40</v>
      </c>
      <c r="N18" s="98" t="s">
        <v>28</v>
      </c>
      <c r="O18" s="100">
        <v>1.05</v>
      </c>
      <c r="P18" s="101">
        <f>I18*0.1*O18</f>
        <v>1.7955000000000001</v>
      </c>
      <c r="Q18" s="81"/>
      <c r="R18" s="81">
        <f t="shared" si="0"/>
        <v>0</v>
      </c>
    </row>
    <row r="19" spans="1:18">
      <c r="A19" s="352"/>
      <c r="B19" s="351"/>
      <c r="C19" s="345"/>
      <c r="D19" s="282"/>
      <c r="E19" s="323"/>
      <c r="F19" s="279"/>
      <c r="G19" s="303"/>
      <c r="H19" s="297"/>
      <c r="I19" s="292"/>
      <c r="J19" s="267"/>
      <c r="K19" s="267"/>
      <c r="L19" s="98">
        <v>16</v>
      </c>
      <c r="M19" s="103" t="s">
        <v>41</v>
      </c>
      <c r="N19" s="98" t="s">
        <v>30</v>
      </c>
      <c r="O19" s="100">
        <v>5</v>
      </c>
      <c r="P19" s="101">
        <f>ROUND(I18*O19,0.1)</f>
        <v>86</v>
      </c>
      <c r="Q19" s="81"/>
      <c r="R19" s="81">
        <f t="shared" si="0"/>
        <v>0</v>
      </c>
    </row>
    <row r="20" spans="1:18" ht="25.5">
      <c r="A20" s="350">
        <v>9</v>
      </c>
      <c r="B20" s="351"/>
      <c r="C20" s="345"/>
      <c r="D20" s="282"/>
      <c r="E20" s="322" t="s">
        <v>47</v>
      </c>
      <c r="F20" s="278" t="s">
        <v>26</v>
      </c>
      <c r="G20" s="302">
        <v>32.799999999999997</v>
      </c>
      <c r="H20" s="296">
        <v>17.100000000000001</v>
      </c>
      <c r="I20" s="291">
        <v>17.100000000000001</v>
      </c>
      <c r="J20" s="266"/>
      <c r="K20" s="266">
        <f>I20*J20</f>
        <v>0</v>
      </c>
      <c r="L20" s="98">
        <v>17</v>
      </c>
      <c r="M20" s="99" t="s">
        <v>35</v>
      </c>
      <c r="N20" s="98" t="s">
        <v>36</v>
      </c>
      <c r="O20" s="105">
        <v>30</v>
      </c>
      <c r="P20" s="101">
        <f>I20*O20</f>
        <v>513</v>
      </c>
      <c r="Q20" s="81"/>
      <c r="R20" s="81">
        <f t="shared" si="0"/>
        <v>0</v>
      </c>
    </row>
    <row r="21" spans="1:18">
      <c r="A21" s="352"/>
      <c r="B21" s="352"/>
      <c r="C21" s="346"/>
      <c r="D21" s="279"/>
      <c r="E21" s="323"/>
      <c r="F21" s="279"/>
      <c r="G21" s="303"/>
      <c r="H21" s="297"/>
      <c r="I21" s="292"/>
      <c r="J21" s="267"/>
      <c r="K21" s="267"/>
      <c r="L21" s="98">
        <v>18</v>
      </c>
      <c r="M21" s="99" t="s">
        <v>37</v>
      </c>
      <c r="N21" s="98" t="s">
        <v>26</v>
      </c>
      <c r="O21" s="100">
        <v>1.03</v>
      </c>
      <c r="P21" s="101">
        <f>I20*O21</f>
        <v>17.613</v>
      </c>
      <c r="Q21" s="81"/>
      <c r="R21" s="81">
        <f t="shared" si="0"/>
        <v>0</v>
      </c>
    </row>
    <row r="22" spans="1:18" ht="25.5">
      <c r="A22" s="350">
        <v>10</v>
      </c>
      <c r="B22" s="350" t="s">
        <v>48</v>
      </c>
      <c r="C22" s="329" t="s">
        <v>49</v>
      </c>
      <c r="D22" s="341" t="s">
        <v>24</v>
      </c>
      <c r="E22" s="322" t="s">
        <v>25</v>
      </c>
      <c r="F22" s="278" t="s">
        <v>26</v>
      </c>
      <c r="G22" s="314">
        <v>25.7</v>
      </c>
      <c r="H22" s="296"/>
      <c r="I22" s="291">
        <v>25.7</v>
      </c>
      <c r="J22" s="266"/>
      <c r="K22" s="266">
        <f>I22*J22</f>
        <v>0</v>
      </c>
      <c r="L22" s="98">
        <v>19</v>
      </c>
      <c r="M22" s="99" t="s">
        <v>27</v>
      </c>
      <c r="N22" s="98" t="s">
        <v>28</v>
      </c>
      <c r="O22" s="100">
        <v>1.05</v>
      </c>
      <c r="P22" s="101">
        <f>I22*0.25*O22</f>
        <v>6.7462499999999999</v>
      </c>
      <c r="Q22" s="81"/>
      <c r="R22" s="81">
        <f t="shared" si="0"/>
        <v>0</v>
      </c>
    </row>
    <row r="23" spans="1:18">
      <c r="A23" s="352"/>
      <c r="B23" s="351"/>
      <c r="C23" s="334"/>
      <c r="D23" s="342"/>
      <c r="E23" s="323"/>
      <c r="F23" s="279"/>
      <c r="G23" s="315"/>
      <c r="H23" s="297"/>
      <c r="I23" s="292"/>
      <c r="J23" s="267"/>
      <c r="K23" s="267"/>
      <c r="L23" s="98">
        <v>20</v>
      </c>
      <c r="M23" s="103" t="s">
        <v>29</v>
      </c>
      <c r="N23" s="98" t="s">
        <v>30</v>
      </c>
      <c r="O23" s="100">
        <v>9</v>
      </c>
      <c r="P23" s="101">
        <f>ROUND(I22*O23,0.1)</f>
        <v>231</v>
      </c>
      <c r="Q23" s="81"/>
      <c r="R23" s="81">
        <f t="shared" si="0"/>
        <v>0</v>
      </c>
    </row>
    <row r="24" spans="1:18" ht="25.5">
      <c r="A24" s="350">
        <v>11</v>
      </c>
      <c r="B24" s="351"/>
      <c r="C24" s="334"/>
      <c r="D24" s="342"/>
      <c r="E24" s="322" t="s">
        <v>34</v>
      </c>
      <c r="F24" s="278" t="s">
        <v>26</v>
      </c>
      <c r="G24" s="314">
        <v>25.7</v>
      </c>
      <c r="H24" s="296"/>
      <c r="I24" s="291">
        <v>25.7</v>
      </c>
      <c r="J24" s="266"/>
      <c r="K24" s="266">
        <f>I24*J24</f>
        <v>0</v>
      </c>
      <c r="L24" s="98">
        <v>21</v>
      </c>
      <c r="M24" s="99" t="s">
        <v>35</v>
      </c>
      <c r="N24" s="98" t="s">
        <v>36</v>
      </c>
      <c r="O24" s="105">
        <v>30</v>
      </c>
      <c r="P24" s="101">
        <f>I24*O24</f>
        <v>771</v>
      </c>
      <c r="Q24" s="81"/>
      <c r="R24" s="81">
        <f t="shared" si="0"/>
        <v>0</v>
      </c>
    </row>
    <row r="25" spans="1:18">
      <c r="A25" s="352"/>
      <c r="B25" s="351"/>
      <c r="C25" s="334"/>
      <c r="D25" s="343"/>
      <c r="E25" s="323"/>
      <c r="F25" s="279"/>
      <c r="G25" s="315"/>
      <c r="H25" s="297"/>
      <c r="I25" s="292"/>
      <c r="J25" s="267"/>
      <c r="K25" s="267"/>
      <c r="L25" s="98">
        <v>22</v>
      </c>
      <c r="M25" s="99" t="s">
        <v>37</v>
      </c>
      <c r="N25" s="98" t="s">
        <v>26</v>
      </c>
      <c r="O25" s="100">
        <v>1.03</v>
      </c>
      <c r="P25" s="101">
        <f>I24*O25</f>
        <v>26.471</v>
      </c>
      <c r="Q25" s="81"/>
      <c r="R25" s="81">
        <f t="shared" si="0"/>
        <v>0</v>
      </c>
    </row>
    <row r="26" spans="1:18" ht="25.5">
      <c r="A26" s="350">
        <v>12</v>
      </c>
      <c r="B26" s="351"/>
      <c r="C26" s="334"/>
      <c r="D26" s="278" t="s">
        <v>38</v>
      </c>
      <c r="E26" s="322" t="s">
        <v>45</v>
      </c>
      <c r="F26" s="278" t="s">
        <v>26</v>
      </c>
      <c r="G26" s="314">
        <v>112.1</v>
      </c>
      <c r="H26" s="296"/>
      <c r="I26" s="291">
        <v>112.1</v>
      </c>
      <c r="J26" s="266"/>
      <c r="K26" s="266">
        <f>I26*J26</f>
        <v>0</v>
      </c>
      <c r="L26" s="98">
        <v>23</v>
      </c>
      <c r="M26" s="104" t="s">
        <v>40</v>
      </c>
      <c r="N26" s="98" t="s">
        <v>28</v>
      </c>
      <c r="O26" s="100">
        <v>1.05</v>
      </c>
      <c r="P26" s="101">
        <f>I26*0.1*O26</f>
        <v>11.7705</v>
      </c>
      <c r="Q26" s="81"/>
      <c r="R26" s="81">
        <f t="shared" si="0"/>
        <v>0</v>
      </c>
    </row>
    <row r="27" spans="1:18" ht="15" customHeight="1">
      <c r="A27" s="352"/>
      <c r="B27" s="351"/>
      <c r="C27" s="334"/>
      <c r="D27" s="282"/>
      <c r="E27" s="323"/>
      <c r="F27" s="279"/>
      <c r="G27" s="315"/>
      <c r="H27" s="297"/>
      <c r="I27" s="292"/>
      <c r="J27" s="267"/>
      <c r="K27" s="267"/>
      <c r="L27" s="98">
        <v>24</v>
      </c>
      <c r="M27" s="103" t="s">
        <v>41</v>
      </c>
      <c r="N27" s="98" t="s">
        <v>30</v>
      </c>
      <c r="O27" s="100">
        <v>5</v>
      </c>
      <c r="P27" s="101">
        <f>ROUND(I26*O27,0.1)</f>
        <v>561</v>
      </c>
      <c r="Q27" s="81"/>
      <c r="R27" s="81">
        <f t="shared" si="0"/>
        <v>0</v>
      </c>
    </row>
    <row r="28" spans="1:18" ht="25.5" customHeight="1">
      <c r="A28" s="350">
        <v>13</v>
      </c>
      <c r="B28" s="351"/>
      <c r="C28" s="334"/>
      <c r="D28" s="282"/>
      <c r="E28" s="329" t="s">
        <v>50</v>
      </c>
      <c r="F28" s="278" t="s">
        <v>26</v>
      </c>
      <c r="G28" s="314">
        <v>112.1</v>
      </c>
      <c r="H28" s="296"/>
      <c r="I28" s="291">
        <v>112.1</v>
      </c>
      <c r="J28" s="266"/>
      <c r="K28" s="266">
        <f>I28*J28</f>
        <v>0</v>
      </c>
      <c r="L28" s="98">
        <v>25</v>
      </c>
      <c r="M28" s="99" t="s">
        <v>35</v>
      </c>
      <c r="N28" s="98" t="s">
        <v>36</v>
      </c>
      <c r="O28" s="105">
        <v>30</v>
      </c>
      <c r="P28" s="101">
        <f>I28*O28</f>
        <v>3363</v>
      </c>
      <c r="Q28" s="81"/>
      <c r="R28" s="81">
        <f t="shared" si="0"/>
        <v>0</v>
      </c>
    </row>
    <row r="29" spans="1:18">
      <c r="A29" s="352"/>
      <c r="B29" s="352"/>
      <c r="C29" s="333"/>
      <c r="D29" s="279"/>
      <c r="E29" s="333"/>
      <c r="F29" s="279"/>
      <c r="G29" s="315"/>
      <c r="H29" s="297"/>
      <c r="I29" s="292"/>
      <c r="J29" s="267"/>
      <c r="K29" s="267"/>
      <c r="L29" s="98">
        <v>26</v>
      </c>
      <c r="M29" s="99" t="s">
        <v>37</v>
      </c>
      <c r="N29" s="98" t="s">
        <v>26</v>
      </c>
      <c r="O29" s="100">
        <v>1.03</v>
      </c>
      <c r="P29" s="101">
        <f>I28*O29</f>
        <v>115.46299999999999</v>
      </c>
      <c r="Q29" s="81"/>
      <c r="R29" s="81">
        <f t="shared" si="0"/>
        <v>0</v>
      </c>
    </row>
    <row r="30" spans="1:18" ht="38.25" customHeight="1">
      <c r="A30" s="350">
        <v>14</v>
      </c>
      <c r="B30" s="350" t="s">
        <v>48</v>
      </c>
      <c r="C30" s="329" t="s">
        <v>51</v>
      </c>
      <c r="D30" s="341" t="s">
        <v>24</v>
      </c>
      <c r="E30" s="322" t="s">
        <v>45</v>
      </c>
      <c r="F30" s="278" t="s">
        <v>26</v>
      </c>
      <c r="G30" s="302">
        <v>69.5</v>
      </c>
      <c r="H30" s="306">
        <v>94</v>
      </c>
      <c r="I30" s="291">
        <v>69.5</v>
      </c>
      <c r="J30" s="266"/>
      <c r="K30" s="266">
        <f>I30*J30</f>
        <v>0</v>
      </c>
      <c r="L30" s="98">
        <v>27</v>
      </c>
      <c r="M30" s="104" t="s">
        <v>40</v>
      </c>
      <c r="N30" s="98" t="s">
        <v>28</v>
      </c>
      <c r="O30" s="100">
        <v>1.05</v>
      </c>
      <c r="P30" s="101">
        <f>I30*0.1*O30</f>
        <v>7.2975000000000003</v>
      </c>
      <c r="Q30" s="81"/>
      <c r="R30" s="81">
        <f t="shared" si="0"/>
        <v>0</v>
      </c>
    </row>
    <row r="31" spans="1:18">
      <c r="A31" s="352"/>
      <c r="B31" s="351"/>
      <c r="C31" s="334"/>
      <c r="D31" s="342"/>
      <c r="E31" s="323"/>
      <c r="F31" s="279"/>
      <c r="G31" s="303"/>
      <c r="H31" s="307"/>
      <c r="I31" s="292"/>
      <c r="J31" s="267"/>
      <c r="K31" s="267"/>
      <c r="L31" s="98">
        <v>28</v>
      </c>
      <c r="M31" s="103" t="s">
        <v>41</v>
      </c>
      <c r="N31" s="98" t="s">
        <v>30</v>
      </c>
      <c r="O31" s="100">
        <v>5</v>
      </c>
      <c r="P31" s="101">
        <f>ROUND(I30*O31,0.1)</f>
        <v>348</v>
      </c>
      <c r="Q31" s="81"/>
      <c r="R31" s="81">
        <f t="shared" si="0"/>
        <v>0</v>
      </c>
    </row>
    <row r="32" spans="1:18" ht="25.5">
      <c r="A32" s="350">
        <v>15</v>
      </c>
      <c r="B32" s="351"/>
      <c r="C32" s="334"/>
      <c r="D32" s="342"/>
      <c r="E32" s="322" t="s">
        <v>34</v>
      </c>
      <c r="F32" s="278" t="s">
        <v>26</v>
      </c>
      <c r="G32" s="302">
        <v>69.5</v>
      </c>
      <c r="H32" s="306">
        <v>94</v>
      </c>
      <c r="I32" s="291">
        <v>69.5</v>
      </c>
      <c r="J32" s="266"/>
      <c r="K32" s="266">
        <f>I32*J32</f>
        <v>0</v>
      </c>
      <c r="L32" s="98">
        <v>29</v>
      </c>
      <c r="M32" s="99" t="s">
        <v>35</v>
      </c>
      <c r="N32" s="98" t="s">
        <v>36</v>
      </c>
      <c r="O32" s="105">
        <v>30</v>
      </c>
      <c r="P32" s="101">
        <f t="shared" ref="P32:P36" si="3">I32*O32</f>
        <v>2085</v>
      </c>
      <c r="Q32" s="81"/>
      <c r="R32" s="81">
        <f t="shared" si="0"/>
        <v>0</v>
      </c>
    </row>
    <row r="33" spans="1:18">
      <c r="A33" s="352"/>
      <c r="B33" s="351"/>
      <c r="C33" s="334"/>
      <c r="D33" s="343"/>
      <c r="E33" s="323"/>
      <c r="F33" s="279"/>
      <c r="G33" s="303"/>
      <c r="H33" s="307"/>
      <c r="I33" s="292"/>
      <c r="J33" s="267"/>
      <c r="K33" s="267"/>
      <c r="L33" s="98">
        <v>30</v>
      </c>
      <c r="M33" s="99" t="s">
        <v>37</v>
      </c>
      <c r="N33" s="98" t="s">
        <v>26</v>
      </c>
      <c r="O33" s="100">
        <v>1.03</v>
      </c>
      <c r="P33" s="101">
        <f>I32*O33</f>
        <v>71.584999999999994</v>
      </c>
      <c r="Q33" s="81"/>
      <c r="R33" s="81">
        <f t="shared" si="0"/>
        <v>0</v>
      </c>
    </row>
    <row r="34" spans="1:18" ht="25.5" customHeight="1">
      <c r="A34" s="350">
        <v>16</v>
      </c>
      <c r="B34" s="351"/>
      <c r="C34" s="334"/>
      <c r="D34" s="282" t="s">
        <v>38</v>
      </c>
      <c r="E34" s="322" t="s">
        <v>45</v>
      </c>
      <c r="F34" s="278" t="s">
        <v>26</v>
      </c>
      <c r="G34" s="312">
        <v>20</v>
      </c>
      <c r="H34" s="119"/>
      <c r="I34" s="291">
        <v>20</v>
      </c>
      <c r="J34" s="266"/>
      <c r="K34" s="281">
        <f>I34*J34</f>
        <v>0</v>
      </c>
      <c r="L34" s="98">
        <v>31</v>
      </c>
      <c r="M34" s="104" t="s">
        <v>40</v>
      </c>
      <c r="N34" s="98" t="s">
        <v>28</v>
      </c>
      <c r="O34" s="100">
        <v>1.05</v>
      </c>
      <c r="P34" s="101">
        <f>I34*0.1*O34</f>
        <v>2.1</v>
      </c>
      <c r="Q34" s="81"/>
      <c r="R34" s="81">
        <f t="shared" si="0"/>
        <v>0</v>
      </c>
    </row>
    <row r="35" spans="1:18">
      <c r="A35" s="352"/>
      <c r="B35" s="351"/>
      <c r="C35" s="334"/>
      <c r="D35" s="282"/>
      <c r="E35" s="323"/>
      <c r="F35" s="279"/>
      <c r="G35" s="313"/>
      <c r="H35" s="119"/>
      <c r="I35" s="292"/>
      <c r="J35" s="267"/>
      <c r="K35" s="267"/>
      <c r="L35" s="98">
        <v>32</v>
      </c>
      <c r="M35" s="103" t="s">
        <v>41</v>
      </c>
      <c r="N35" s="98" t="s">
        <v>30</v>
      </c>
      <c r="O35" s="100">
        <v>5</v>
      </c>
      <c r="P35" s="101">
        <f>ROUND(I34*O35,0.1)</f>
        <v>100</v>
      </c>
      <c r="Q35" s="81"/>
      <c r="R35" s="81">
        <f t="shared" si="0"/>
        <v>0</v>
      </c>
    </row>
    <row r="36" spans="1:18" ht="25.5">
      <c r="A36" s="350">
        <v>17</v>
      </c>
      <c r="B36" s="351"/>
      <c r="C36" s="334"/>
      <c r="D36" s="282"/>
      <c r="E36" s="329" t="s">
        <v>50</v>
      </c>
      <c r="F36" s="278" t="s">
        <v>26</v>
      </c>
      <c r="G36" s="312">
        <v>20</v>
      </c>
      <c r="H36" s="119"/>
      <c r="I36" s="291">
        <v>20</v>
      </c>
      <c r="J36" s="266"/>
      <c r="K36" s="266">
        <f>I36*J36</f>
        <v>0</v>
      </c>
      <c r="L36" s="98">
        <v>33</v>
      </c>
      <c r="M36" s="99" t="s">
        <v>35</v>
      </c>
      <c r="N36" s="98" t="s">
        <v>36</v>
      </c>
      <c r="O36" s="105">
        <v>30</v>
      </c>
      <c r="P36" s="101">
        <f t="shared" si="3"/>
        <v>600</v>
      </c>
      <c r="Q36" s="81"/>
      <c r="R36" s="81">
        <f t="shared" si="0"/>
        <v>0</v>
      </c>
    </row>
    <row r="37" spans="1:18">
      <c r="A37" s="352"/>
      <c r="B37" s="351"/>
      <c r="C37" s="333"/>
      <c r="D37" s="279"/>
      <c r="E37" s="333"/>
      <c r="F37" s="279"/>
      <c r="G37" s="313"/>
      <c r="H37" s="119"/>
      <c r="I37" s="292"/>
      <c r="J37" s="267"/>
      <c r="K37" s="267"/>
      <c r="L37" s="98">
        <v>34</v>
      </c>
      <c r="M37" s="99" t="s">
        <v>37</v>
      </c>
      <c r="N37" s="98" t="s">
        <v>26</v>
      </c>
      <c r="O37" s="100">
        <v>1.03</v>
      </c>
      <c r="P37" s="101">
        <f>I36*O37</f>
        <v>20.6</v>
      </c>
      <c r="Q37" s="81"/>
      <c r="R37" s="81">
        <f t="shared" si="0"/>
        <v>0</v>
      </c>
    </row>
    <row r="38" spans="1:18" ht="25.5">
      <c r="A38" s="350">
        <v>18</v>
      </c>
      <c r="B38" s="350" t="s">
        <v>52</v>
      </c>
      <c r="C38" s="329" t="s">
        <v>53</v>
      </c>
      <c r="D38" s="341" t="s">
        <v>24</v>
      </c>
      <c r="E38" s="322" t="s">
        <v>45</v>
      </c>
      <c r="F38" s="278" t="s">
        <v>26</v>
      </c>
      <c r="G38" s="300">
        <v>52</v>
      </c>
      <c r="H38" s="296"/>
      <c r="I38" s="291">
        <v>52</v>
      </c>
      <c r="J38" s="266"/>
      <c r="K38" s="266">
        <f>I38*J38</f>
        <v>0</v>
      </c>
      <c r="L38" s="98">
        <v>35</v>
      </c>
      <c r="M38" s="104" t="s">
        <v>40</v>
      </c>
      <c r="N38" s="98" t="s">
        <v>28</v>
      </c>
      <c r="O38" s="100">
        <v>1.05</v>
      </c>
      <c r="P38" s="101">
        <f>I38*0.1*O38</f>
        <v>5.46</v>
      </c>
      <c r="Q38" s="81"/>
      <c r="R38" s="81">
        <f t="shared" si="0"/>
        <v>0</v>
      </c>
    </row>
    <row r="39" spans="1:18">
      <c r="A39" s="352"/>
      <c r="B39" s="351"/>
      <c r="C39" s="334"/>
      <c r="D39" s="342"/>
      <c r="E39" s="323"/>
      <c r="F39" s="279"/>
      <c r="G39" s="301"/>
      <c r="H39" s="297"/>
      <c r="I39" s="292"/>
      <c r="J39" s="267"/>
      <c r="K39" s="267"/>
      <c r="L39" s="98">
        <v>36</v>
      </c>
      <c r="M39" s="103" t="s">
        <v>41</v>
      </c>
      <c r="N39" s="98" t="s">
        <v>30</v>
      </c>
      <c r="O39" s="100">
        <v>5</v>
      </c>
      <c r="P39" s="101">
        <f>ROUND(I38*O39,0.1)</f>
        <v>260</v>
      </c>
      <c r="Q39" s="81"/>
      <c r="R39" s="81">
        <f t="shared" si="0"/>
        <v>0</v>
      </c>
    </row>
    <row r="40" spans="1:18" ht="25.5">
      <c r="A40" s="350">
        <v>19</v>
      </c>
      <c r="B40" s="351"/>
      <c r="C40" s="334"/>
      <c r="D40" s="342"/>
      <c r="E40" s="322" t="s">
        <v>34</v>
      </c>
      <c r="F40" s="278" t="s">
        <v>26</v>
      </c>
      <c r="G40" s="300">
        <v>52</v>
      </c>
      <c r="H40" s="296"/>
      <c r="I40" s="291">
        <v>52</v>
      </c>
      <c r="J40" s="266"/>
      <c r="K40" s="266">
        <f>I40*J40</f>
        <v>0</v>
      </c>
      <c r="L40" s="98">
        <v>37</v>
      </c>
      <c r="M40" s="99" t="s">
        <v>35</v>
      </c>
      <c r="N40" s="98" t="s">
        <v>36</v>
      </c>
      <c r="O40" s="105">
        <v>30</v>
      </c>
      <c r="P40" s="101">
        <f>I40*O40</f>
        <v>1560</v>
      </c>
      <c r="Q40" s="81"/>
      <c r="R40" s="81">
        <f t="shared" si="0"/>
        <v>0</v>
      </c>
    </row>
    <row r="41" spans="1:18">
      <c r="A41" s="352"/>
      <c r="B41" s="351"/>
      <c r="C41" s="334"/>
      <c r="D41" s="343"/>
      <c r="E41" s="323"/>
      <c r="F41" s="279"/>
      <c r="G41" s="301"/>
      <c r="H41" s="297"/>
      <c r="I41" s="292"/>
      <c r="J41" s="267"/>
      <c r="K41" s="267"/>
      <c r="L41" s="98">
        <v>38</v>
      </c>
      <c r="M41" s="99" t="s">
        <v>37</v>
      </c>
      <c r="N41" s="98" t="s">
        <v>26</v>
      </c>
      <c r="O41" s="100">
        <v>1.03</v>
      </c>
      <c r="P41" s="101">
        <f>I40*O41</f>
        <v>53.56</v>
      </c>
      <c r="Q41" s="81"/>
      <c r="R41" s="81">
        <f t="shared" si="0"/>
        <v>0</v>
      </c>
    </row>
    <row r="42" spans="1:18" ht="25.5">
      <c r="A42" s="350">
        <v>20</v>
      </c>
      <c r="B42" s="351"/>
      <c r="C42" s="334"/>
      <c r="D42" s="330" t="s">
        <v>38</v>
      </c>
      <c r="E42" s="322" t="s">
        <v>46</v>
      </c>
      <c r="F42" s="278" t="s">
        <v>26</v>
      </c>
      <c r="G42" s="300">
        <v>40.5</v>
      </c>
      <c r="H42" s="296"/>
      <c r="I42" s="291">
        <v>40.5</v>
      </c>
      <c r="J42" s="266"/>
      <c r="K42" s="266">
        <f>I42*J42</f>
        <v>0</v>
      </c>
      <c r="L42" s="98">
        <v>39</v>
      </c>
      <c r="M42" s="104" t="s">
        <v>40</v>
      </c>
      <c r="N42" s="98" t="s">
        <v>28</v>
      </c>
      <c r="O42" s="100">
        <v>1.05</v>
      </c>
      <c r="P42" s="101">
        <f>I42*0.1*O42</f>
        <v>4.2525000000000004</v>
      </c>
      <c r="Q42" s="81"/>
      <c r="R42" s="81">
        <f t="shared" si="0"/>
        <v>0</v>
      </c>
    </row>
    <row r="43" spans="1:18">
      <c r="A43" s="352"/>
      <c r="B43" s="351"/>
      <c r="C43" s="334"/>
      <c r="D43" s="331"/>
      <c r="E43" s="323"/>
      <c r="F43" s="279"/>
      <c r="G43" s="301"/>
      <c r="H43" s="297"/>
      <c r="I43" s="292"/>
      <c r="J43" s="267"/>
      <c r="K43" s="267"/>
      <c r="L43" s="98">
        <v>40</v>
      </c>
      <c r="M43" s="103" t="s">
        <v>41</v>
      </c>
      <c r="N43" s="98" t="s">
        <v>30</v>
      </c>
      <c r="O43" s="100">
        <v>5</v>
      </c>
      <c r="P43" s="101">
        <f>ROUND(I42*O43,0.1)</f>
        <v>203</v>
      </c>
      <c r="Q43" s="81"/>
      <c r="R43" s="81">
        <f t="shared" si="0"/>
        <v>0</v>
      </c>
    </row>
    <row r="44" spans="1:18" ht="25.5">
      <c r="A44" s="350">
        <v>21</v>
      </c>
      <c r="B44" s="351"/>
      <c r="C44" s="334"/>
      <c r="D44" s="331"/>
      <c r="E44" s="322" t="s">
        <v>47</v>
      </c>
      <c r="F44" s="278" t="s">
        <v>26</v>
      </c>
      <c r="G44" s="300">
        <v>40.5</v>
      </c>
      <c r="H44" s="296"/>
      <c r="I44" s="291">
        <v>40.5</v>
      </c>
      <c r="J44" s="266"/>
      <c r="K44" s="266">
        <f>I44*J44</f>
        <v>0</v>
      </c>
      <c r="L44" s="98">
        <v>41</v>
      </c>
      <c r="M44" s="99" t="s">
        <v>35</v>
      </c>
      <c r="N44" s="98" t="s">
        <v>36</v>
      </c>
      <c r="O44" s="105">
        <v>30</v>
      </c>
      <c r="P44" s="101">
        <f>I44*O44</f>
        <v>1215</v>
      </c>
      <c r="Q44" s="81"/>
      <c r="R44" s="81">
        <f t="shared" si="0"/>
        <v>0</v>
      </c>
    </row>
    <row r="45" spans="1:18">
      <c r="A45" s="352"/>
      <c r="B45" s="351"/>
      <c r="C45" s="334"/>
      <c r="D45" s="331"/>
      <c r="E45" s="323"/>
      <c r="F45" s="279"/>
      <c r="G45" s="301"/>
      <c r="H45" s="297"/>
      <c r="I45" s="292"/>
      <c r="J45" s="267"/>
      <c r="K45" s="267"/>
      <c r="L45" s="98">
        <v>42</v>
      </c>
      <c r="M45" s="99" t="s">
        <v>37</v>
      </c>
      <c r="N45" s="98" t="s">
        <v>26</v>
      </c>
      <c r="O45" s="100">
        <v>1.03</v>
      </c>
      <c r="P45" s="101">
        <f>I44*O45</f>
        <v>41.715000000000003</v>
      </c>
      <c r="Q45" s="81"/>
      <c r="R45" s="81">
        <f t="shared" si="0"/>
        <v>0</v>
      </c>
    </row>
    <row r="46" spans="1:18" ht="25.5">
      <c r="A46" s="350">
        <v>22</v>
      </c>
      <c r="B46" s="344" t="s">
        <v>54</v>
      </c>
      <c r="C46" s="329" t="s">
        <v>55</v>
      </c>
      <c r="D46" s="341" t="s">
        <v>24</v>
      </c>
      <c r="E46" s="322" t="s">
        <v>45</v>
      </c>
      <c r="F46" s="278" t="s">
        <v>26</v>
      </c>
      <c r="G46" s="300">
        <v>61.8</v>
      </c>
      <c r="H46" s="296"/>
      <c r="I46" s="291">
        <v>61.8</v>
      </c>
      <c r="J46" s="266"/>
      <c r="K46" s="266">
        <f>I46*J46</f>
        <v>0</v>
      </c>
      <c r="L46" s="98">
        <v>43</v>
      </c>
      <c r="M46" s="104" t="s">
        <v>40</v>
      </c>
      <c r="N46" s="98" t="s">
        <v>28</v>
      </c>
      <c r="O46" s="100">
        <v>1.05</v>
      </c>
      <c r="P46" s="101">
        <f>I46*0.1*O46</f>
        <v>6.4889999999999999</v>
      </c>
      <c r="Q46" s="81"/>
      <c r="R46" s="81">
        <f t="shared" si="0"/>
        <v>0</v>
      </c>
    </row>
    <row r="47" spans="1:18">
      <c r="A47" s="352"/>
      <c r="B47" s="345"/>
      <c r="C47" s="334"/>
      <c r="D47" s="342"/>
      <c r="E47" s="323"/>
      <c r="F47" s="279"/>
      <c r="G47" s="301"/>
      <c r="H47" s="297"/>
      <c r="I47" s="292"/>
      <c r="J47" s="267"/>
      <c r="K47" s="267"/>
      <c r="L47" s="98">
        <v>44</v>
      </c>
      <c r="M47" s="103" t="s">
        <v>41</v>
      </c>
      <c r="N47" s="98" t="s">
        <v>30</v>
      </c>
      <c r="O47" s="100">
        <v>5</v>
      </c>
      <c r="P47" s="101">
        <f>ROUND(I46*O47,0.1)</f>
        <v>309</v>
      </c>
      <c r="Q47" s="81"/>
      <c r="R47" s="81">
        <f t="shared" si="0"/>
        <v>0</v>
      </c>
    </row>
    <row r="48" spans="1:18" ht="25.5">
      <c r="A48" s="350">
        <v>23</v>
      </c>
      <c r="B48" s="345"/>
      <c r="C48" s="334"/>
      <c r="D48" s="342"/>
      <c r="E48" s="322" t="s">
        <v>47</v>
      </c>
      <c r="F48" s="278" t="s">
        <v>26</v>
      </c>
      <c r="G48" s="300">
        <v>61.8</v>
      </c>
      <c r="H48" s="296"/>
      <c r="I48" s="291">
        <v>61.8</v>
      </c>
      <c r="J48" s="266"/>
      <c r="K48" s="266">
        <f>I48*J48</f>
        <v>0</v>
      </c>
      <c r="L48" s="98">
        <v>45</v>
      </c>
      <c r="M48" s="99" t="s">
        <v>35</v>
      </c>
      <c r="N48" s="98" t="s">
        <v>36</v>
      </c>
      <c r="O48" s="105">
        <v>30</v>
      </c>
      <c r="P48" s="101">
        <f>I48*O48</f>
        <v>1854</v>
      </c>
      <c r="Q48" s="81"/>
      <c r="R48" s="81">
        <f t="shared" si="0"/>
        <v>0</v>
      </c>
    </row>
    <row r="49" spans="1:18">
      <c r="A49" s="352"/>
      <c r="B49" s="345"/>
      <c r="C49" s="334"/>
      <c r="D49" s="343"/>
      <c r="E49" s="323"/>
      <c r="F49" s="279"/>
      <c r="G49" s="301"/>
      <c r="H49" s="297"/>
      <c r="I49" s="292"/>
      <c r="J49" s="267"/>
      <c r="K49" s="267"/>
      <c r="L49" s="98">
        <v>46</v>
      </c>
      <c r="M49" s="99" t="s">
        <v>37</v>
      </c>
      <c r="N49" s="98" t="s">
        <v>26</v>
      </c>
      <c r="O49" s="100">
        <v>1.03</v>
      </c>
      <c r="P49" s="101">
        <f>I48*O49</f>
        <v>63.654000000000003</v>
      </c>
      <c r="Q49" s="81"/>
      <c r="R49" s="81">
        <f t="shared" si="0"/>
        <v>0</v>
      </c>
    </row>
    <row r="50" spans="1:18" ht="25.5">
      <c r="A50" s="350">
        <v>24</v>
      </c>
      <c r="B50" s="345"/>
      <c r="C50" s="334"/>
      <c r="D50" s="278" t="s">
        <v>38</v>
      </c>
      <c r="E50" s="322" t="s">
        <v>46</v>
      </c>
      <c r="F50" s="278" t="s">
        <v>26</v>
      </c>
      <c r="G50" s="300">
        <v>14.8</v>
      </c>
      <c r="H50" s="296"/>
      <c r="I50" s="291">
        <v>14.8</v>
      </c>
      <c r="J50" s="266"/>
      <c r="K50" s="266">
        <f>I50*J50</f>
        <v>0</v>
      </c>
      <c r="L50" s="98">
        <v>47</v>
      </c>
      <c r="M50" s="104" t="s">
        <v>40</v>
      </c>
      <c r="N50" s="98" t="s">
        <v>28</v>
      </c>
      <c r="O50" s="100">
        <v>1.05</v>
      </c>
      <c r="P50" s="101">
        <f>I50*0.1*O50</f>
        <v>1.554</v>
      </c>
      <c r="Q50" s="81"/>
      <c r="R50" s="81">
        <f t="shared" si="0"/>
        <v>0</v>
      </c>
    </row>
    <row r="51" spans="1:18">
      <c r="A51" s="352"/>
      <c r="B51" s="345"/>
      <c r="C51" s="334"/>
      <c r="D51" s="282"/>
      <c r="E51" s="323"/>
      <c r="F51" s="279"/>
      <c r="G51" s="301"/>
      <c r="H51" s="297"/>
      <c r="I51" s="292"/>
      <c r="J51" s="267"/>
      <c r="K51" s="267"/>
      <c r="L51" s="98">
        <v>48</v>
      </c>
      <c r="M51" s="103" t="s">
        <v>41</v>
      </c>
      <c r="N51" s="98" t="s">
        <v>30</v>
      </c>
      <c r="O51" s="100">
        <v>5</v>
      </c>
      <c r="P51" s="101">
        <f>ROUND(I50*O51,0.1)</f>
        <v>74</v>
      </c>
      <c r="Q51" s="81"/>
      <c r="R51" s="81">
        <f t="shared" si="0"/>
        <v>0</v>
      </c>
    </row>
    <row r="52" spans="1:18" ht="25.5">
      <c r="A52" s="350">
        <v>25</v>
      </c>
      <c r="B52" s="345"/>
      <c r="C52" s="334"/>
      <c r="D52" s="282"/>
      <c r="E52" s="322" t="s">
        <v>47</v>
      </c>
      <c r="F52" s="278" t="s">
        <v>26</v>
      </c>
      <c r="G52" s="300">
        <v>14.8</v>
      </c>
      <c r="H52" s="296"/>
      <c r="I52" s="291">
        <v>14.8</v>
      </c>
      <c r="J52" s="266"/>
      <c r="K52" s="266">
        <f>I52*J52</f>
        <v>0</v>
      </c>
      <c r="L52" s="98">
        <v>49</v>
      </c>
      <c r="M52" s="99" t="s">
        <v>35</v>
      </c>
      <c r="N52" s="98" t="s">
        <v>36</v>
      </c>
      <c r="O52" s="105">
        <v>30</v>
      </c>
      <c r="P52" s="101">
        <f>I52*O52</f>
        <v>444</v>
      </c>
      <c r="Q52" s="81"/>
      <c r="R52" s="81">
        <f t="shared" si="0"/>
        <v>0</v>
      </c>
    </row>
    <row r="53" spans="1:18">
      <c r="A53" s="352"/>
      <c r="B53" s="345"/>
      <c r="C53" s="334"/>
      <c r="D53" s="282"/>
      <c r="E53" s="323"/>
      <c r="F53" s="279"/>
      <c r="G53" s="301"/>
      <c r="H53" s="297"/>
      <c r="I53" s="292"/>
      <c r="J53" s="267"/>
      <c r="K53" s="267"/>
      <c r="L53" s="98">
        <v>50</v>
      </c>
      <c r="M53" s="99" t="s">
        <v>37</v>
      </c>
      <c r="N53" s="98" t="s">
        <v>26</v>
      </c>
      <c r="O53" s="100">
        <v>1.03</v>
      </c>
      <c r="P53" s="101">
        <f>I52*O53</f>
        <v>15.244</v>
      </c>
      <c r="Q53" s="81"/>
      <c r="R53" s="81">
        <f t="shared" si="0"/>
        <v>0</v>
      </c>
    </row>
    <row r="54" spans="1:18" ht="25.5">
      <c r="A54" s="350">
        <v>26</v>
      </c>
      <c r="B54" s="353" t="s">
        <v>56</v>
      </c>
      <c r="C54" s="329" t="s">
        <v>57</v>
      </c>
      <c r="D54" s="341" t="s">
        <v>24</v>
      </c>
      <c r="E54" s="322" t="s">
        <v>45</v>
      </c>
      <c r="F54" s="278" t="s">
        <v>26</v>
      </c>
      <c r="G54" s="300">
        <v>14.5</v>
      </c>
      <c r="H54" s="296"/>
      <c r="I54" s="291">
        <v>14.5</v>
      </c>
      <c r="J54" s="266"/>
      <c r="K54" s="266">
        <f>I54*J54</f>
        <v>0</v>
      </c>
      <c r="L54" s="98">
        <v>51</v>
      </c>
      <c r="M54" s="104" t="s">
        <v>40</v>
      </c>
      <c r="N54" s="98" t="s">
        <v>28</v>
      </c>
      <c r="O54" s="100">
        <v>1.05</v>
      </c>
      <c r="P54" s="101">
        <f>I54*0.1*O54</f>
        <v>1.5225</v>
      </c>
      <c r="Q54" s="81"/>
      <c r="R54" s="81">
        <f t="shared" si="0"/>
        <v>0</v>
      </c>
    </row>
    <row r="55" spans="1:18">
      <c r="A55" s="352"/>
      <c r="B55" s="354"/>
      <c r="C55" s="334"/>
      <c r="D55" s="342"/>
      <c r="E55" s="323"/>
      <c r="F55" s="279"/>
      <c r="G55" s="301"/>
      <c r="H55" s="297"/>
      <c r="I55" s="292"/>
      <c r="J55" s="267"/>
      <c r="K55" s="267"/>
      <c r="L55" s="98">
        <v>52</v>
      </c>
      <c r="M55" s="103" t="s">
        <v>41</v>
      </c>
      <c r="N55" s="98" t="s">
        <v>30</v>
      </c>
      <c r="O55" s="100">
        <v>5</v>
      </c>
      <c r="P55" s="101">
        <f>ROUND(I54*O55,0.1)</f>
        <v>73</v>
      </c>
      <c r="Q55" s="81"/>
      <c r="R55" s="81">
        <f t="shared" si="0"/>
        <v>0</v>
      </c>
    </row>
    <row r="56" spans="1:18" ht="25.5">
      <c r="A56" s="350">
        <v>27</v>
      </c>
      <c r="B56" s="354"/>
      <c r="C56" s="334"/>
      <c r="D56" s="342"/>
      <c r="E56" s="322" t="s">
        <v>47</v>
      </c>
      <c r="F56" s="278" t="s">
        <v>26</v>
      </c>
      <c r="G56" s="300">
        <v>14.5</v>
      </c>
      <c r="H56" s="296"/>
      <c r="I56" s="291">
        <v>14.5</v>
      </c>
      <c r="J56" s="266"/>
      <c r="K56" s="266">
        <f>I56*J56</f>
        <v>0</v>
      </c>
      <c r="L56" s="98">
        <v>53</v>
      </c>
      <c r="M56" s="99" t="s">
        <v>35</v>
      </c>
      <c r="N56" s="98" t="s">
        <v>36</v>
      </c>
      <c r="O56" s="105">
        <v>30</v>
      </c>
      <c r="P56" s="101">
        <f>I56*O56</f>
        <v>435</v>
      </c>
      <c r="Q56" s="81"/>
      <c r="R56" s="81">
        <f t="shared" si="0"/>
        <v>0</v>
      </c>
    </row>
    <row r="57" spans="1:18">
      <c r="A57" s="352"/>
      <c r="B57" s="354"/>
      <c r="C57" s="334"/>
      <c r="D57" s="343"/>
      <c r="E57" s="323"/>
      <c r="F57" s="279"/>
      <c r="G57" s="301"/>
      <c r="H57" s="297"/>
      <c r="I57" s="292"/>
      <c r="J57" s="267"/>
      <c r="K57" s="267"/>
      <c r="L57" s="98">
        <v>54</v>
      </c>
      <c r="M57" s="99" t="s">
        <v>37</v>
      </c>
      <c r="N57" s="98" t="s">
        <v>26</v>
      </c>
      <c r="O57" s="100">
        <v>1.03</v>
      </c>
      <c r="P57" s="101">
        <f>I56*O57</f>
        <v>14.935</v>
      </c>
      <c r="Q57" s="81"/>
      <c r="R57" s="81">
        <f t="shared" si="0"/>
        <v>0</v>
      </c>
    </row>
    <row r="58" spans="1:18" ht="25.5">
      <c r="A58" s="350">
        <v>28</v>
      </c>
      <c r="B58" s="354"/>
      <c r="C58" s="334"/>
      <c r="D58" s="278" t="s">
        <v>38</v>
      </c>
      <c r="E58" s="322" t="s">
        <v>46</v>
      </c>
      <c r="F58" s="278" t="s">
        <v>26</v>
      </c>
      <c r="G58" s="302">
        <v>2.6</v>
      </c>
      <c r="H58" s="296">
        <v>2.2000000000000002</v>
      </c>
      <c r="I58" s="291">
        <v>2.6</v>
      </c>
      <c r="J58" s="266"/>
      <c r="K58" s="266">
        <f>I58*J58</f>
        <v>0</v>
      </c>
      <c r="L58" s="98">
        <v>55</v>
      </c>
      <c r="M58" s="104" t="s">
        <v>40</v>
      </c>
      <c r="N58" s="98" t="s">
        <v>28</v>
      </c>
      <c r="O58" s="100">
        <v>1.05</v>
      </c>
      <c r="P58" s="101">
        <f>I58*0.1*O58</f>
        <v>0.27300000000000002</v>
      </c>
      <c r="Q58" s="81"/>
      <c r="R58" s="81">
        <f t="shared" si="0"/>
        <v>0</v>
      </c>
    </row>
    <row r="59" spans="1:18">
      <c r="A59" s="352"/>
      <c r="B59" s="354"/>
      <c r="C59" s="334"/>
      <c r="D59" s="282"/>
      <c r="E59" s="323"/>
      <c r="F59" s="279"/>
      <c r="G59" s="303"/>
      <c r="H59" s="297"/>
      <c r="I59" s="292"/>
      <c r="J59" s="267"/>
      <c r="K59" s="267"/>
      <c r="L59" s="98">
        <v>56</v>
      </c>
      <c r="M59" s="103" t="s">
        <v>41</v>
      </c>
      <c r="N59" s="98" t="s">
        <v>30</v>
      </c>
      <c r="O59" s="100">
        <v>5</v>
      </c>
      <c r="P59" s="101">
        <f>ROUND(I58*O59,0.1)</f>
        <v>13</v>
      </c>
      <c r="Q59" s="81"/>
      <c r="R59" s="81">
        <f t="shared" ref="R59:R61" si="4">P59*Q59</f>
        <v>0</v>
      </c>
    </row>
    <row r="60" spans="1:18" ht="25.5">
      <c r="A60" s="350">
        <v>29</v>
      </c>
      <c r="B60" s="354"/>
      <c r="C60" s="334"/>
      <c r="D60" s="282"/>
      <c r="E60" s="322" t="s">
        <v>47</v>
      </c>
      <c r="F60" s="278" t="s">
        <v>26</v>
      </c>
      <c r="G60" s="302">
        <v>2.6</v>
      </c>
      <c r="H60" s="296">
        <v>2.2000000000000002</v>
      </c>
      <c r="I60" s="291">
        <v>2.6</v>
      </c>
      <c r="J60" s="266"/>
      <c r="K60" s="266">
        <f>I60*J60</f>
        <v>0</v>
      </c>
      <c r="L60" s="98">
        <v>57</v>
      </c>
      <c r="M60" s="99" t="s">
        <v>35</v>
      </c>
      <c r="N60" s="98" t="s">
        <v>36</v>
      </c>
      <c r="O60" s="105">
        <v>30</v>
      </c>
      <c r="P60" s="101">
        <f>I60*O60</f>
        <v>78</v>
      </c>
      <c r="Q60" s="81"/>
      <c r="R60" s="81">
        <f t="shared" si="4"/>
        <v>0</v>
      </c>
    </row>
    <row r="61" spans="1:18">
      <c r="A61" s="352"/>
      <c r="B61" s="354"/>
      <c r="C61" s="334"/>
      <c r="D61" s="282"/>
      <c r="E61" s="323"/>
      <c r="F61" s="279"/>
      <c r="G61" s="303"/>
      <c r="H61" s="297"/>
      <c r="I61" s="292"/>
      <c r="J61" s="267"/>
      <c r="K61" s="267"/>
      <c r="L61" s="98">
        <v>58</v>
      </c>
      <c r="M61" s="99" t="s">
        <v>37</v>
      </c>
      <c r="N61" s="98" t="s">
        <v>26</v>
      </c>
      <c r="O61" s="100">
        <v>1.03</v>
      </c>
      <c r="P61" s="101">
        <f>I60*O61</f>
        <v>2.6779999999999999</v>
      </c>
      <c r="Q61" s="81"/>
      <c r="R61" s="81">
        <f t="shared" si="4"/>
        <v>0</v>
      </c>
    </row>
    <row r="62" spans="1:18">
      <c r="A62" s="74"/>
      <c r="B62" s="72"/>
      <c r="C62" s="73"/>
      <c r="D62" s="74"/>
      <c r="E62" s="72" t="s">
        <v>58</v>
      </c>
      <c r="F62" s="74"/>
      <c r="G62" s="75"/>
      <c r="H62" s="75"/>
      <c r="I62" s="76"/>
      <c r="J62" s="72"/>
      <c r="K62" s="75">
        <f>SUM(K63:K88)</f>
        <v>0</v>
      </c>
      <c r="L62" s="74"/>
      <c r="M62" s="72"/>
      <c r="N62" s="74"/>
      <c r="O62" s="76"/>
      <c r="P62" s="75"/>
      <c r="Q62" s="72"/>
      <c r="R62" s="75">
        <f>SUM(R63:R88)</f>
        <v>0</v>
      </c>
    </row>
    <row r="63" spans="1:18" ht="25.5">
      <c r="A63" s="347">
        <v>30</v>
      </c>
      <c r="B63" s="350" t="s">
        <v>59</v>
      </c>
      <c r="C63" s="329" t="s">
        <v>60</v>
      </c>
      <c r="D63" s="278" t="s">
        <v>24</v>
      </c>
      <c r="E63" s="322" t="s">
        <v>25</v>
      </c>
      <c r="F63" s="278" t="s">
        <v>26</v>
      </c>
      <c r="G63" s="300">
        <v>13</v>
      </c>
      <c r="H63" s="296"/>
      <c r="I63" s="283">
        <v>13</v>
      </c>
      <c r="J63" s="278"/>
      <c r="K63" s="271">
        <f>I63*J63</f>
        <v>0</v>
      </c>
      <c r="L63" s="98">
        <v>59</v>
      </c>
      <c r="M63" s="99" t="s">
        <v>27</v>
      </c>
      <c r="N63" s="98" t="s">
        <v>28</v>
      </c>
      <c r="O63" s="100">
        <v>1.05</v>
      </c>
      <c r="P63" s="101">
        <f>I63*0.25*O63</f>
        <v>3.4125000000000001</v>
      </c>
      <c r="Q63" s="77"/>
      <c r="R63" s="81">
        <f t="shared" ref="R63:R64" si="5">P63*Q63</f>
        <v>0</v>
      </c>
    </row>
    <row r="64" spans="1:18">
      <c r="A64" s="348"/>
      <c r="B64" s="351"/>
      <c r="C64" s="334"/>
      <c r="D64" s="282"/>
      <c r="E64" s="323"/>
      <c r="F64" s="279"/>
      <c r="G64" s="301"/>
      <c r="H64" s="297"/>
      <c r="I64" s="284"/>
      <c r="J64" s="279"/>
      <c r="K64" s="272"/>
      <c r="L64" s="98">
        <v>60</v>
      </c>
      <c r="M64" s="103" t="s">
        <v>29</v>
      </c>
      <c r="N64" s="98" t="s">
        <v>30</v>
      </c>
      <c r="O64" s="100">
        <v>9</v>
      </c>
      <c r="P64" s="101">
        <f>ROUND(I63*O64,0.1)</f>
        <v>117</v>
      </c>
      <c r="Q64" s="77"/>
      <c r="R64" s="81">
        <f t="shared" si="5"/>
        <v>0</v>
      </c>
    </row>
    <row r="65" spans="1:18" ht="25.5">
      <c r="A65" s="347">
        <v>31</v>
      </c>
      <c r="B65" s="351"/>
      <c r="C65" s="334"/>
      <c r="D65" s="282"/>
      <c r="E65" s="328" t="s">
        <v>61</v>
      </c>
      <c r="F65" s="316" t="s">
        <v>26</v>
      </c>
      <c r="G65" s="136"/>
      <c r="H65" s="137"/>
      <c r="I65" s="293">
        <f>I63</f>
        <v>13</v>
      </c>
      <c r="J65" s="282"/>
      <c r="K65" s="273">
        <f>I65*J65</f>
        <v>0</v>
      </c>
      <c r="L65" s="98">
        <v>61</v>
      </c>
      <c r="M65" s="99" t="s">
        <v>35</v>
      </c>
      <c r="N65" s="98" t="s">
        <v>36</v>
      </c>
      <c r="O65" s="105">
        <f>15+15/2</f>
        <v>22.5</v>
      </c>
      <c r="P65" s="101">
        <f>I65*O65</f>
        <v>292.5</v>
      </c>
      <c r="Q65" s="77"/>
      <c r="R65" s="81"/>
    </row>
    <row r="66" spans="1:18">
      <c r="A66" s="348"/>
      <c r="B66" s="351"/>
      <c r="C66" s="334"/>
      <c r="D66" s="282"/>
      <c r="E66" s="328"/>
      <c r="F66" s="316"/>
      <c r="G66" s="138"/>
      <c r="H66" s="139"/>
      <c r="I66" s="293"/>
      <c r="J66" s="279"/>
      <c r="K66" s="274"/>
      <c r="L66" s="98">
        <v>62</v>
      </c>
      <c r="M66" s="99" t="s">
        <v>37</v>
      </c>
      <c r="N66" s="98" t="s">
        <v>26</v>
      </c>
      <c r="O66" s="100">
        <v>1.03</v>
      </c>
      <c r="P66" s="101">
        <f>I65*O66</f>
        <v>13.39</v>
      </c>
      <c r="Q66" s="77"/>
      <c r="R66" s="81">
        <f>P66*Q66</f>
        <v>0</v>
      </c>
    </row>
    <row r="67" spans="1:18" ht="51">
      <c r="A67" s="347">
        <v>32</v>
      </c>
      <c r="B67" s="351"/>
      <c r="C67" s="334"/>
      <c r="D67" s="330" t="s">
        <v>38</v>
      </c>
      <c r="E67" s="329" t="s">
        <v>62</v>
      </c>
      <c r="F67" s="278" t="s">
        <v>26</v>
      </c>
      <c r="G67" s="308">
        <v>12.2</v>
      </c>
      <c r="H67" s="298"/>
      <c r="I67" s="294">
        <v>12.2</v>
      </c>
      <c r="J67" s="275"/>
      <c r="K67" s="271">
        <f>I67*J67</f>
        <v>0</v>
      </c>
      <c r="L67" s="98">
        <v>63</v>
      </c>
      <c r="M67" s="132" t="s">
        <v>63</v>
      </c>
      <c r="N67" s="129" t="s">
        <v>28</v>
      </c>
      <c r="O67" s="126">
        <v>1.05</v>
      </c>
      <c r="P67" s="101">
        <f>I67*0.1*O67</f>
        <v>1.2809999999999999</v>
      </c>
      <c r="Q67" s="77"/>
      <c r="R67" s="81">
        <f>P67*Q67</f>
        <v>0</v>
      </c>
    </row>
    <row r="68" spans="1:18">
      <c r="A68" s="348"/>
      <c r="B68" s="351"/>
      <c r="C68" s="334"/>
      <c r="D68" s="331"/>
      <c r="E68" s="323"/>
      <c r="F68" s="279"/>
      <c r="G68" s="309"/>
      <c r="H68" s="299"/>
      <c r="I68" s="295"/>
      <c r="J68" s="276"/>
      <c r="K68" s="272"/>
      <c r="L68" s="98">
        <v>64</v>
      </c>
      <c r="M68" s="142" t="s">
        <v>41</v>
      </c>
      <c r="N68" s="129" t="s">
        <v>30</v>
      </c>
      <c r="O68" s="126">
        <v>5</v>
      </c>
      <c r="P68" s="101">
        <f>ROUND(I67*O68,0.1)</f>
        <v>61</v>
      </c>
      <c r="Q68" s="77"/>
      <c r="R68" s="81">
        <f>P68*Q68</f>
        <v>0</v>
      </c>
    </row>
    <row r="69" spans="1:18" ht="51">
      <c r="A69" s="347">
        <v>33</v>
      </c>
      <c r="B69" s="351"/>
      <c r="C69" s="334"/>
      <c r="D69" s="331"/>
      <c r="E69" s="322" t="s">
        <v>64</v>
      </c>
      <c r="F69" s="278" t="s">
        <v>26</v>
      </c>
      <c r="G69" s="308">
        <v>14.3</v>
      </c>
      <c r="H69" s="298"/>
      <c r="I69" s="294">
        <v>14.3</v>
      </c>
      <c r="J69" s="275"/>
      <c r="K69" s="271">
        <f>I69*J69</f>
        <v>0</v>
      </c>
      <c r="L69" s="98">
        <v>65</v>
      </c>
      <c r="M69" s="132" t="s">
        <v>63</v>
      </c>
      <c r="N69" s="129" t="s">
        <v>28</v>
      </c>
      <c r="O69" s="126">
        <v>1.05</v>
      </c>
      <c r="P69" s="101">
        <f>I69*0.1*O69</f>
        <v>1.5015000000000001</v>
      </c>
      <c r="Q69" s="77"/>
      <c r="R69" s="81">
        <f>P69*Q69</f>
        <v>0</v>
      </c>
    </row>
    <row r="70" spans="1:18">
      <c r="A70" s="348"/>
      <c r="B70" s="351"/>
      <c r="C70" s="334"/>
      <c r="D70" s="331"/>
      <c r="E70" s="323"/>
      <c r="F70" s="279"/>
      <c r="G70" s="309"/>
      <c r="H70" s="299"/>
      <c r="I70" s="295"/>
      <c r="J70" s="276"/>
      <c r="K70" s="272"/>
      <c r="L70" s="98">
        <v>66</v>
      </c>
      <c r="M70" s="142" t="s">
        <v>65</v>
      </c>
      <c r="N70" s="129" t="s">
        <v>30</v>
      </c>
      <c r="O70" s="126">
        <v>5</v>
      </c>
      <c r="P70" s="101">
        <f>ROUND(I69*O70,0.1)</f>
        <v>72</v>
      </c>
      <c r="Q70" s="77"/>
      <c r="R70" s="81">
        <f>P70*Q70</f>
        <v>0</v>
      </c>
    </row>
    <row r="71" spans="1:18" ht="25.5">
      <c r="A71" s="347">
        <v>34</v>
      </c>
      <c r="B71" s="116"/>
      <c r="C71" s="102"/>
      <c r="D71" s="331"/>
      <c r="E71" s="328" t="s">
        <v>66</v>
      </c>
      <c r="F71" s="282" t="s">
        <v>26</v>
      </c>
      <c r="G71" s="140"/>
      <c r="H71" s="141"/>
      <c r="I71" s="295">
        <f>I67+I69</f>
        <v>26.5</v>
      </c>
      <c r="J71" s="277"/>
      <c r="K71" s="273">
        <f>I71*J71</f>
        <v>0</v>
      </c>
      <c r="L71" s="98">
        <v>67</v>
      </c>
      <c r="M71" s="99" t="s">
        <v>35</v>
      </c>
      <c r="N71" s="98" t="s">
        <v>36</v>
      </c>
      <c r="O71" s="105">
        <f>15+15/2</f>
        <v>22.5</v>
      </c>
      <c r="P71" s="101">
        <f>I71*O71</f>
        <v>596.25</v>
      </c>
      <c r="Q71" s="77"/>
      <c r="R71" s="81"/>
    </row>
    <row r="72" spans="1:18">
      <c r="A72" s="348"/>
      <c r="B72" s="116"/>
      <c r="C72" s="102"/>
      <c r="D72" s="331"/>
      <c r="E72" s="328"/>
      <c r="F72" s="279"/>
      <c r="G72" s="140"/>
      <c r="H72" s="141"/>
      <c r="I72" s="295"/>
      <c r="J72" s="276"/>
      <c r="K72" s="274"/>
      <c r="L72" s="98">
        <v>68</v>
      </c>
      <c r="M72" s="99" t="s">
        <v>37</v>
      </c>
      <c r="N72" s="98" t="s">
        <v>26</v>
      </c>
      <c r="O72" s="100">
        <v>1.03</v>
      </c>
      <c r="P72" s="101">
        <f>I71*O72</f>
        <v>27.295000000000002</v>
      </c>
      <c r="Q72" s="77"/>
      <c r="R72" s="81">
        <f t="shared" ref="R72:R88" si="6">P72*Q72</f>
        <v>0</v>
      </c>
    </row>
    <row r="73" spans="1:18" ht="25.5">
      <c r="A73" s="347">
        <v>35</v>
      </c>
      <c r="B73" s="350" t="s">
        <v>67</v>
      </c>
      <c r="C73" s="329" t="s">
        <v>68</v>
      </c>
      <c r="D73" s="278" t="s">
        <v>24</v>
      </c>
      <c r="E73" s="322" t="s">
        <v>45</v>
      </c>
      <c r="F73" s="278" t="s">
        <v>26</v>
      </c>
      <c r="G73" s="300">
        <v>189.3</v>
      </c>
      <c r="H73" s="296"/>
      <c r="I73" s="283">
        <v>189.3</v>
      </c>
      <c r="J73" s="278"/>
      <c r="K73" s="271">
        <f>I73*J73</f>
        <v>0</v>
      </c>
      <c r="L73" s="98">
        <v>69</v>
      </c>
      <c r="M73" s="104" t="s">
        <v>40</v>
      </c>
      <c r="N73" s="98" t="s">
        <v>28</v>
      </c>
      <c r="O73" s="100">
        <v>1.05</v>
      </c>
      <c r="P73" s="101">
        <f>I73*0.1*O73</f>
        <v>19.8765</v>
      </c>
      <c r="Q73" s="77"/>
      <c r="R73" s="81">
        <f t="shared" si="6"/>
        <v>0</v>
      </c>
    </row>
    <row r="74" spans="1:18">
      <c r="A74" s="348"/>
      <c r="B74" s="351"/>
      <c r="C74" s="334"/>
      <c r="D74" s="282"/>
      <c r="E74" s="323"/>
      <c r="F74" s="279"/>
      <c r="G74" s="301"/>
      <c r="H74" s="297"/>
      <c r="I74" s="284"/>
      <c r="J74" s="279"/>
      <c r="K74" s="272"/>
      <c r="L74" s="98">
        <v>70</v>
      </c>
      <c r="M74" s="103" t="s">
        <v>41</v>
      </c>
      <c r="N74" s="98" t="s">
        <v>30</v>
      </c>
      <c r="O74" s="100">
        <v>5</v>
      </c>
      <c r="P74" s="101">
        <f>ROUND(I73*O74,0.1)</f>
        <v>947</v>
      </c>
      <c r="Q74" s="77"/>
      <c r="R74" s="81">
        <f t="shared" si="6"/>
        <v>0</v>
      </c>
    </row>
    <row r="75" spans="1:18" ht="25.5">
      <c r="A75" s="347">
        <v>36</v>
      </c>
      <c r="B75" s="351"/>
      <c r="C75" s="334"/>
      <c r="D75" s="282"/>
      <c r="E75" s="322" t="s">
        <v>69</v>
      </c>
      <c r="F75" s="278" t="s">
        <v>26</v>
      </c>
      <c r="G75" s="300">
        <v>189.3</v>
      </c>
      <c r="H75" s="296"/>
      <c r="I75" s="283">
        <v>189.3</v>
      </c>
      <c r="J75" s="275"/>
      <c r="K75" s="271">
        <f>I75*J75</f>
        <v>0</v>
      </c>
      <c r="L75" s="98">
        <v>71</v>
      </c>
      <c r="M75" s="99" t="s">
        <v>35</v>
      </c>
      <c r="N75" s="98" t="s">
        <v>36</v>
      </c>
      <c r="O75" s="105">
        <v>30</v>
      </c>
      <c r="P75" s="101">
        <f t="shared" ref="P75" si="7">I75*O75</f>
        <v>5679</v>
      </c>
      <c r="Q75" s="77"/>
      <c r="R75" s="81">
        <f t="shared" si="6"/>
        <v>0</v>
      </c>
    </row>
    <row r="76" spans="1:18">
      <c r="A76" s="348"/>
      <c r="B76" s="351"/>
      <c r="C76" s="334"/>
      <c r="D76" s="282"/>
      <c r="E76" s="323"/>
      <c r="F76" s="279"/>
      <c r="G76" s="301"/>
      <c r="H76" s="297"/>
      <c r="I76" s="284"/>
      <c r="J76" s="276"/>
      <c r="K76" s="272"/>
      <c r="L76" s="98">
        <v>72</v>
      </c>
      <c r="M76" s="99" t="s">
        <v>37</v>
      </c>
      <c r="N76" s="98" t="s">
        <v>26</v>
      </c>
      <c r="O76" s="100">
        <v>1.03</v>
      </c>
      <c r="P76" s="101">
        <f t="shared" ref="P76" si="8">I75*O76</f>
        <v>194.97900000000001</v>
      </c>
      <c r="Q76" s="77"/>
      <c r="R76" s="81">
        <f t="shared" si="6"/>
        <v>0</v>
      </c>
    </row>
    <row r="77" spans="1:18" ht="38.25">
      <c r="A77" s="347">
        <v>37</v>
      </c>
      <c r="B77" s="351"/>
      <c r="C77" s="334"/>
      <c r="D77" s="330" t="s">
        <v>38</v>
      </c>
      <c r="E77" s="322" t="s">
        <v>70</v>
      </c>
      <c r="F77" s="278" t="s">
        <v>26</v>
      </c>
      <c r="G77" s="302">
        <v>112.13</v>
      </c>
      <c r="H77" s="296">
        <f>112.13/2</f>
        <v>56.064999999999998</v>
      </c>
      <c r="I77" s="283">
        <f>112.13/2</f>
        <v>56.064999999999998</v>
      </c>
      <c r="J77" s="275"/>
      <c r="K77" s="271">
        <f>I77*J77</f>
        <v>0</v>
      </c>
      <c r="L77" s="98">
        <v>73</v>
      </c>
      <c r="M77" s="132" t="s">
        <v>71</v>
      </c>
      <c r="N77" s="129" t="s">
        <v>28</v>
      </c>
      <c r="O77" s="126">
        <v>1.05</v>
      </c>
      <c r="P77" s="101">
        <f>I77*0.09*O77</f>
        <v>5.2981425</v>
      </c>
      <c r="Q77" s="77"/>
      <c r="R77" s="81">
        <f t="shared" si="6"/>
        <v>0</v>
      </c>
    </row>
    <row r="78" spans="1:18">
      <c r="A78" s="348"/>
      <c r="B78" s="351"/>
      <c r="C78" s="334"/>
      <c r="D78" s="331"/>
      <c r="E78" s="323"/>
      <c r="F78" s="279"/>
      <c r="G78" s="310"/>
      <c r="H78" s="297"/>
      <c r="I78" s="284"/>
      <c r="J78" s="276"/>
      <c r="K78" s="272"/>
      <c r="L78" s="98">
        <v>74</v>
      </c>
      <c r="M78" s="142" t="s">
        <v>65</v>
      </c>
      <c r="N78" s="129" t="s">
        <v>30</v>
      </c>
      <c r="O78" s="126">
        <v>5</v>
      </c>
      <c r="P78" s="101">
        <f>ROUND(I77*O78,0.1)</f>
        <v>280</v>
      </c>
      <c r="Q78" s="77"/>
      <c r="R78" s="81">
        <f t="shared" si="6"/>
        <v>0</v>
      </c>
    </row>
    <row r="79" spans="1:18" ht="25.5">
      <c r="A79" s="347">
        <v>38</v>
      </c>
      <c r="B79" s="351"/>
      <c r="C79" s="334"/>
      <c r="D79" s="331"/>
      <c r="E79" s="322" t="s">
        <v>72</v>
      </c>
      <c r="F79" s="278" t="s">
        <v>26</v>
      </c>
      <c r="G79" s="311">
        <v>112.13</v>
      </c>
      <c r="H79" s="296">
        <f>112.13/2</f>
        <v>56.064999999999998</v>
      </c>
      <c r="I79" s="283">
        <f>112.13/2</f>
        <v>56.064999999999998</v>
      </c>
      <c r="J79" s="275"/>
      <c r="K79" s="271">
        <f>I79*J79</f>
        <v>0</v>
      </c>
      <c r="L79" s="98">
        <v>75</v>
      </c>
      <c r="M79" s="99" t="s">
        <v>35</v>
      </c>
      <c r="N79" s="98" t="s">
        <v>36</v>
      </c>
      <c r="O79" s="105">
        <v>30</v>
      </c>
      <c r="P79" s="101">
        <f>I79*O79</f>
        <v>1681.95</v>
      </c>
      <c r="Q79" s="77"/>
      <c r="R79" s="81">
        <f t="shared" si="6"/>
        <v>0</v>
      </c>
    </row>
    <row r="80" spans="1:18">
      <c r="A80" s="348"/>
      <c r="B80" s="352"/>
      <c r="C80" s="333"/>
      <c r="D80" s="332"/>
      <c r="E80" s="323"/>
      <c r="F80" s="279"/>
      <c r="G80" s="311"/>
      <c r="H80" s="297"/>
      <c r="I80" s="284"/>
      <c r="J80" s="276"/>
      <c r="K80" s="272"/>
      <c r="L80" s="98">
        <v>76</v>
      </c>
      <c r="M80" s="99" t="s">
        <v>37</v>
      </c>
      <c r="N80" s="98" t="s">
        <v>26</v>
      </c>
      <c r="O80" s="100">
        <v>1.03</v>
      </c>
      <c r="P80" s="101">
        <f>I79*O80</f>
        <v>57.746949999999998</v>
      </c>
      <c r="Q80" s="77"/>
      <c r="R80" s="81">
        <f t="shared" si="6"/>
        <v>0</v>
      </c>
    </row>
    <row r="81" spans="1:32" ht="38.25">
      <c r="A81" s="347">
        <v>39</v>
      </c>
      <c r="B81" s="350" t="s">
        <v>73</v>
      </c>
      <c r="C81" s="329" t="s">
        <v>74</v>
      </c>
      <c r="D81" s="278" t="s">
        <v>24</v>
      </c>
      <c r="E81" s="322" t="s">
        <v>75</v>
      </c>
      <c r="F81" s="278" t="s">
        <v>26</v>
      </c>
      <c r="G81" s="300">
        <v>113.3</v>
      </c>
      <c r="H81" s="296"/>
      <c r="I81" s="283">
        <v>113.3</v>
      </c>
      <c r="J81" s="275"/>
      <c r="K81" s="271">
        <f>I81*J81</f>
        <v>0</v>
      </c>
      <c r="L81" s="98">
        <v>77</v>
      </c>
      <c r="M81" s="132" t="s">
        <v>71</v>
      </c>
      <c r="N81" s="129" t="s">
        <v>28</v>
      </c>
      <c r="O81" s="126">
        <v>1.05</v>
      </c>
      <c r="P81" s="101">
        <f>I81*0.1*O81</f>
        <v>11.8965</v>
      </c>
      <c r="Q81" s="77"/>
      <c r="R81" s="81">
        <f t="shared" si="6"/>
        <v>0</v>
      </c>
    </row>
    <row r="82" spans="1:32">
      <c r="A82" s="348"/>
      <c r="B82" s="351"/>
      <c r="C82" s="334"/>
      <c r="D82" s="282"/>
      <c r="E82" s="323"/>
      <c r="F82" s="279"/>
      <c r="G82" s="301"/>
      <c r="H82" s="297"/>
      <c r="I82" s="284"/>
      <c r="J82" s="276"/>
      <c r="K82" s="272"/>
      <c r="L82" s="98">
        <v>78</v>
      </c>
      <c r="M82" s="142" t="s">
        <v>65</v>
      </c>
      <c r="N82" s="129" t="s">
        <v>30</v>
      </c>
      <c r="O82" s="126">
        <v>5</v>
      </c>
      <c r="P82" s="101">
        <f>ROUND(I81*O82,0.1)</f>
        <v>567</v>
      </c>
      <c r="Q82" s="77"/>
      <c r="R82" s="81">
        <f t="shared" si="6"/>
        <v>0</v>
      </c>
    </row>
    <row r="83" spans="1:32" ht="25.5">
      <c r="A83" s="347">
        <v>40</v>
      </c>
      <c r="B83" s="351"/>
      <c r="C83" s="334"/>
      <c r="D83" s="282"/>
      <c r="E83" s="322" t="s">
        <v>76</v>
      </c>
      <c r="F83" s="278" t="s">
        <v>26</v>
      </c>
      <c r="G83" s="300">
        <v>113.3</v>
      </c>
      <c r="H83" s="296"/>
      <c r="I83" s="283">
        <v>113.3</v>
      </c>
      <c r="J83" s="275"/>
      <c r="K83" s="271">
        <f t="shared" ref="K83" si="9">I83*J83</f>
        <v>0</v>
      </c>
      <c r="L83" s="98">
        <v>79</v>
      </c>
      <c r="M83" s="99" t="s">
        <v>35</v>
      </c>
      <c r="N83" s="98" t="s">
        <v>36</v>
      </c>
      <c r="O83" s="105">
        <v>30</v>
      </c>
      <c r="P83" s="101">
        <f t="shared" ref="P83" si="10">I83*O83</f>
        <v>3399</v>
      </c>
      <c r="Q83" s="77"/>
      <c r="R83" s="81">
        <f t="shared" si="6"/>
        <v>0</v>
      </c>
    </row>
    <row r="84" spans="1:32">
      <c r="A84" s="348"/>
      <c r="B84" s="351"/>
      <c r="C84" s="334"/>
      <c r="D84" s="282"/>
      <c r="E84" s="323"/>
      <c r="F84" s="279"/>
      <c r="G84" s="301"/>
      <c r="H84" s="297"/>
      <c r="I84" s="284"/>
      <c r="J84" s="276"/>
      <c r="K84" s="272"/>
      <c r="L84" s="98">
        <v>80</v>
      </c>
      <c r="M84" s="99" t="s">
        <v>37</v>
      </c>
      <c r="N84" s="98" t="s">
        <v>26</v>
      </c>
      <c r="O84" s="100">
        <v>1.03</v>
      </c>
      <c r="P84" s="101">
        <f t="shared" ref="P84" si="11">I83*O84</f>
        <v>116.699</v>
      </c>
      <c r="Q84" s="77"/>
      <c r="R84" s="81">
        <f t="shared" si="6"/>
        <v>0</v>
      </c>
    </row>
    <row r="85" spans="1:32" customFormat="1" ht="38.25">
      <c r="A85" s="347">
        <v>41</v>
      </c>
      <c r="B85" s="351"/>
      <c r="C85" s="334"/>
      <c r="D85" s="330" t="s">
        <v>38</v>
      </c>
      <c r="E85" s="322" t="s">
        <v>70</v>
      </c>
      <c r="F85" s="278" t="s">
        <v>26</v>
      </c>
      <c r="G85" s="302">
        <v>112.13</v>
      </c>
      <c r="H85" s="296">
        <f>112.13/2</f>
        <v>56.064999999999998</v>
      </c>
      <c r="I85" s="283">
        <f>112.13/2</f>
        <v>56.064999999999998</v>
      </c>
      <c r="J85" s="275"/>
      <c r="K85" s="271">
        <f>I85*J85</f>
        <v>0</v>
      </c>
      <c r="L85" s="98">
        <v>81</v>
      </c>
      <c r="M85" s="132" t="s">
        <v>71</v>
      </c>
      <c r="N85" s="129" t="s">
        <v>28</v>
      </c>
      <c r="O85" s="126">
        <v>1.05</v>
      </c>
      <c r="P85" s="101">
        <f>I85*0.09*O85</f>
        <v>5.2981425</v>
      </c>
      <c r="Q85" s="143"/>
      <c r="R85" s="81">
        <f t="shared" si="6"/>
        <v>0</v>
      </c>
    </row>
    <row r="86" spans="1:32" customFormat="1" ht="15">
      <c r="A86" s="348"/>
      <c r="B86" s="351"/>
      <c r="C86" s="334"/>
      <c r="D86" s="331"/>
      <c r="E86" s="323"/>
      <c r="F86" s="279"/>
      <c r="G86" s="303"/>
      <c r="H86" s="297"/>
      <c r="I86" s="284"/>
      <c r="J86" s="276"/>
      <c r="K86" s="272"/>
      <c r="L86" s="98">
        <v>82</v>
      </c>
      <c r="M86" s="142" t="s">
        <v>65</v>
      </c>
      <c r="N86" s="129" t="s">
        <v>30</v>
      </c>
      <c r="O86" s="126">
        <v>5</v>
      </c>
      <c r="P86" s="101">
        <f>ROUND(I85*O86,0.1)</f>
        <v>280</v>
      </c>
      <c r="Q86" s="77"/>
      <c r="R86" s="81">
        <f t="shared" si="6"/>
        <v>0</v>
      </c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4"/>
    </row>
    <row r="87" spans="1:32" s="77" customFormat="1" ht="25.5">
      <c r="A87" s="347">
        <v>42</v>
      </c>
      <c r="B87" s="351"/>
      <c r="C87" s="334"/>
      <c r="D87" s="331"/>
      <c r="E87" s="322" t="s">
        <v>77</v>
      </c>
      <c r="F87" s="278" t="s">
        <v>26</v>
      </c>
      <c r="G87" s="304">
        <v>112.13</v>
      </c>
      <c r="H87" s="296">
        <f>112.13/2</f>
        <v>56.064999999999998</v>
      </c>
      <c r="I87" s="283">
        <f>112.13/2</f>
        <v>56.064999999999998</v>
      </c>
      <c r="J87" s="275"/>
      <c r="K87" s="271">
        <f>I87*J87</f>
        <v>0</v>
      </c>
      <c r="L87" s="98">
        <v>83</v>
      </c>
      <c r="M87" s="99" t="s">
        <v>35</v>
      </c>
      <c r="N87" s="98" t="s">
        <v>36</v>
      </c>
      <c r="O87" s="105">
        <v>30</v>
      </c>
      <c r="P87" s="101">
        <f t="shared" ref="P87" si="12">I87*O87</f>
        <v>1681.95</v>
      </c>
      <c r="R87" s="81">
        <f t="shared" si="6"/>
        <v>0</v>
      </c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6"/>
    </row>
    <row r="88" spans="1:32" s="77" customFormat="1">
      <c r="A88" s="348"/>
      <c r="B88" s="352"/>
      <c r="C88" s="333"/>
      <c r="D88" s="332"/>
      <c r="E88" s="323"/>
      <c r="F88" s="279"/>
      <c r="G88" s="305"/>
      <c r="H88" s="297"/>
      <c r="I88" s="284"/>
      <c r="J88" s="276"/>
      <c r="K88" s="272"/>
      <c r="L88" s="98">
        <v>84</v>
      </c>
      <c r="M88" s="99" t="s">
        <v>37</v>
      </c>
      <c r="N88" s="98" t="s">
        <v>26</v>
      </c>
      <c r="O88" s="100">
        <v>1.03</v>
      </c>
      <c r="P88" s="101">
        <f>I87*O88</f>
        <v>57.746949999999998</v>
      </c>
      <c r="R88" s="81">
        <f t="shared" si="6"/>
        <v>0</v>
      </c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6"/>
    </row>
    <row r="89" spans="1:32" s="77" customFormat="1">
      <c r="A89" s="74"/>
      <c r="B89" s="72"/>
      <c r="C89" s="73"/>
      <c r="D89" s="74"/>
      <c r="E89" s="148" t="s">
        <v>78</v>
      </c>
      <c r="F89" s="74"/>
      <c r="G89" s="75"/>
      <c r="H89" s="75"/>
      <c r="I89" s="76"/>
      <c r="J89" s="72"/>
      <c r="K89" s="75">
        <f>SUM(K90:K97)</f>
        <v>0</v>
      </c>
      <c r="L89" s="74"/>
      <c r="M89" s="72"/>
      <c r="N89" s="74"/>
      <c r="O89" s="76"/>
      <c r="P89" s="75"/>
      <c r="Q89" s="72"/>
      <c r="R89" s="75">
        <f>SUM(R90:R97)</f>
        <v>0</v>
      </c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6"/>
    </row>
    <row r="90" spans="1:32" ht="25.5">
      <c r="A90" s="347">
        <v>43</v>
      </c>
      <c r="B90" s="355" t="s">
        <v>79</v>
      </c>
      <c r="C90" s="335" t="s">
        <v>80</v>
      </c>
      <c r="D90" s="330" t="s">
        <v>24</v>
      </c>
      <c r="E90" s="324" t="s">
        <v>25</v>
      </c>
      <c r="F90" s="278" t="s">
        <v>26</v>
      </c>
      <c r="G90" s="300">
        <v>8.6999999999999993</v>
      </c>
      <c r="H90" s="296"/>
      <c r="I90" s="283">
        <v>8.6999999999999993</v>
      </c>
      <c r="J90" s="275"/>
      <c r="K90" s="266">
        <f t="shared" ref="K90:K92" si="13">I90*J90</f>
        <v>0</v>
      </c>
      <c r="L90" s="98">
        <v>85</v>
      </c>
      <c r="M90" s="99" t="s">
        <v>27</v>
      </c>
      <c r="N90" s="98" t="s">
        <v>28</v>
      </c>
      <c r="O90" s="100">
        <v>1.05</v>
      </c>
      <c r="P90" s="101">
        <f>I90*0.25*O90</f>
        <v>2.2837499999999999</v>
      </c>
      <c r="Q90" s="77"/>
      <c r="R90" s="81">
        <f t="shared" ref="R90:R97" si="14">P90*Q90</f>
        <v>0</v>
      </c>
    </row>
    <row r="91" spans="1:32">
      <c r="A91" s="348"/>
      <c r="B91" s="356"/>
      <c r="C91" s="336"/>
      <c r="D91" s="331"/>
      <c r="E91" s="325"/>
      <c r="F91" s="279"/>
      <c r="G91" s="301"/>
      <c r="H91" s="297"/>
      <c r="I91" s="284"/>
      <c r="J91" s="276"/>
      <c r="K91" s="267"/>
      <c r="L91" s="98">
        <v>86</v>
      </c>
      <c r="M91" s="103" t="s">
        <v>29</v>
      </c>
      <c r="N91" s="98" t="s">
        <v>30</v>
      </c>
      <c r="O91" s="100">
        <v>9</v>
      </c>
      <c r="P91" s="101">
        <f>ROUND(I90*O91,0.1)</f>
        <v>78</v>
      </c>
      <c r="Q91" s="77"/>
      <c r="R91" s="81">
        <f t="shared" si="14"/>
        <v>0</v>
      </c>
    </row>
    <row r="92" spans="1:32" ht="25.5">
      <c r="A92" s="347">
        <v>44</v>
      </c>
      <c r="B92" s="356"/>
      <c r="C92" s="336"/>
      <c r="D92" s="331"/>
      <c r="E92" s="326" t="s">
        <v>81</v>
      </c>
      <c r="F92" s="278" t="s">
        <v>26</v>
      </c>
      <c r="G92" s="136"/>
      <c r="H92" s="137"/>
      <c r="I92" s="283">
        <f>I90</f>
        <v>8.6999999999999993</v>
      </c>
      <c r="J92" s="275"/>
      <c r="K92" s="266">
        <f t="shared" si="13"/>
        <v>0</v>
      </c>
      <c r="L92" s="98">
        <v>87</v>
      </c>
      <c r="M92" s="174" t="s">
        <v>35</v>
      </c>
      <c r="N92" s="98" t="s">
        <v>36</v>
      </c>
      <c r="O92" s="105">
        <f>15+15/2</f>
        <v>22.5</v>
      </c>
      <c r="P92" s="101">
        <f>I92*O92</f>
        <v>195.75</v>
      </c>
      <c r="Q92" s="77"/>
      <c r="R92" s="81">
        <f t="shared" si="14"/>
        <v>0</v>
      </c>
    </row>
    <row r="93" spans="1:32">
      <c r="A93" s="348"/>
      <c r="B93" s="356"/>
      <c r="C93" s="336"/>
      <c r="D93" s="332"/>
      <c r="E93" s="327"/>
      <c r="F93" s="279"/>
      <c r="G93" s="136"/>
      <c r="H93" s="137"/>
      <c r="I93" s="284"/>
      <c r="J93" s="276"/>
      <c r="K93" s="267"/>
      <c r="L93" s="98">
        <v>88</v>
      </c>
      <c r="M93" s="174" t="s">
        <v>37</v>
      </c>
      <c r="N93" s="98" t="s">
        <v>26</v>
      </c>
      <c r="O93" s="100">
        <v>1.03</v>
      </c>
      <c r="P93" s="101">
        <f>I92*O93</f>
        <v>8.9610000000000003</v>
      </c>
      <c r="Q93" s="77"/>
      <c r="R93" s="81">
        <f t="shared" si="14"/>
        <v>0</v>
      </c>
    </row>
    <row r="94" spans="1:32" ht="25.5">
      <c r="A94" s="347">
        <v>45</v>
      </c>
      <c r="B94" s="356"/>
      <c r="C94" s="336"/>
      <c r="D94" s="330" t="s">
        <v>38</v>
      </c>
      <c r="E94" s="324" t="s">
        <v>82</v>
      </c>
      <c r="F94" s="278" t="s">
        <v>26</v>
      </c>
      <c r="G94" s="300">
        <v>13.2</v>
      </c>
      <c r="H94" s="296"/>
      <c r="I94" s="283">
        <v>13.2</v>
      </c>
      <c r="J94" s="275"/>
      <c r="K94" s="266">
        <f t="shared" ref="K94:K96" si="15">I94*J94</f>
        <v>0</v>
      </c>
      <c r="L94" s="98">
        <v>89</v>
      </c>
      <c r="M94" s="104" t="s">
        <v>40</v>
      </c>
      <c r="N94" s="98" t="s">
        <v>28</v>
      </c>
      <c r="O94" s="100">
        <v>1.05</v>
      </c>
      <c r="P94" s="101">
        <f>I94*0.1*O94</f>
        <v>1.3859999999999999</v>
      </c>
      <c r="Q94" s="77"/>
      <c r="R94" s="81">
        <f t="shared" si="14"/>
        <v>0</v>
      </c>
    </row>
    <row r="95" spans="1:32">
      <c r="A95" s="348"/>
      <c r="B95" s="356"/>
      <c r="C95" s="336"/>
      <c r="D95" s="331"/>
      <c r="E95" s="325"/>
      <c r="F95" s="279"/>
      <c r="G95" s="301"/>
      <c r="H95" s="297"/>
      <c r="I95" s="284"/>
      <c r="J95" s="276"/>
      <c r="K95" s="267"/>
      <c r="L95" s="98">
        <v>90</v>
      </c>
      <c r="M95" s="103" t="s">
        <v>41</v>
      </c>
      <c r="N95" s="98" t="s">
        <v>30</v>
      </c>
      <c r="O95" s="100">
        <v>5</v>
      </c>
      <c r="P95" s="101">
        <f>ROUND(I94*O95,0.1)</f>
        <v>66</v>
      </c>
      <c r="Q95" s="77"/>
      <c r="R95" s="81">
        <f t="shared" si="14"/>
        <v>0</v>
      </c>
    </row>
    <row r="96" spans="1:32" ht="25.5" customHeight="1">
      <c r="A96" s="347">
        <v>46</v>
      </c>
      <c r="B96" s="356"/>
      <c r="C96" s="336"/>
      <c r="D96" s="331"/>
      <c r="E96" s="326" t="s">
        <v>83</v>
      </c>
      <c r="F96" s="278" t="s">
        <v>26</v>
      </c>
      <c r="G96" s="121"/>
      <c r="H96" s="112"/>
      <c r="I96" s="283">
        <f>I94</f>
        <v>13.2</v>
      </c>
      <c r="J96" s="275"/>
      <c r="K96" s="266">
        <f t="shared" si="15"/>
        <v>0</v>
      </c>
      <c r="L96" s="98">
        <v>91</v>
      </c>
      <c r="M96" s="99" t="s">
        <v>35</v>
      </c>
      <c r="N96" s="98" t="s">
        <v>36</v>
      </c>
      <c r="O96" s="105">
        <f>15+15/2</f>
        <v>22.5</v>
      </c>
      <c r="P96" s="101">
        <f>I96*O96</f>
        <v>297</v>
      </c>
      <c r="Q96" s="77"/>
      <c r="R96" s="81">
        <f t="shared" si="14"/>
        <v>0</v>
      </c>
    </row>
    <row r="97" spans="1:18">
      <c r="A97" s="348"/>
      <c r="B97" s="357"/>
      <c r="C97" s="337"/>
      <c r="D97" s="332"/>
      <c r="E97" s="327"/>
      <c r="F97" s="279"/>
      <c r="G97" s="106">
        <v>12.5</v>
      </c>
      <c r="H97" s="107"/>
      <c r="I97" s="284"/>
      <c r="J97" s="276"/>
      <c r="K97" s="267"/>
      <c r="L97" s="98">
        <v>92</v>
      </c>
      <c r="M97" s="99" t="s">
        <v>37</v>
      </c>
      <c r="N97" s="98" t="s">
        <v>26</v>
      </c>
      <c r="O97" s="100">
        <v>1.03</v>
      </c>
      <c r="P97" s="101">
        <f>I96*O97</f>
        <v>13.596</v>
      </c>
      <c r="Q97" s="77"/>
      <c r="R97" s="81">
        <f t="shared" si="14"/>
        <v>0</v>
      </c>
    </row>
    <row r="98" spans="1:18">
      <c r="A98" s="162"/>
      <c r="B98" s="163"/>
      <c r="C98" s="164"/>
      <c r="D98" s="162"/>
      <c r="E98" s="163" t="s">
        <v>84</v>
      </c>
      <c r="F98" s="162"/>
      <c r="G98" s="165"/>
      <c r="H98" s="165"/>
      <c r="I98" s="166"/>
      <c r="J98" s="163"/>
      <c r="K98" s="165">
        <f>SUM(K99:K105)</f>
        <v>0</v>
      </c>
      <c r="L98" s="162"/>
      <c r="M98" s="163"/>
      <c r="N98" s="162"/>
      <c r="O98" s="166"/>
      <c r="P98" s="165"/>
      <c r="Q98" s="163"/>
      <c r="R98" s="165">
        <f>SUM(R99:R105)</f>
        <v>0</v>
      </c>
    </row>
    <row r="99" spans="1:18" ht="25.5">
      <c r="A99" s="347">
        <v>135</v>
      </c>
      <c r="B99" s="347" t="s">
        <v>85</v>
      </c>
      <c r="C99" s="338" t="s">
        <v>86</v>
      </c>
      <c r="D99" s="278" t="s">
        <v>87</v>
      </c>
      <c r="E99" s="317" t="s">
        <v>88</v>
      </c>
      <c r="F99" s="275" t="s">
        <v>26</v>
      </c>
      <c r="G99" s="119"/>
      <c r="H99" s="119"/>
      <c r="I99" s="285">
        <v>28.8</v>
      </c>
      <c r="J99" s="275"/>
      <c r="K99" s="268">
        <f>I99*J99</f>
        <v>0</v>
      </c>
      <c r="L99" s="125">
        <v>203</v>
      </c>
      <c r="M99" s="99" t="s">
        <v>35</v>
      </c>
      <c r="N99" s="98" t="s">
        <v>36</v>
      </c>
      <c r="O99" s="105">
        <f>15*3</f>
        <v>45</v>
      </c>
      <c r="P99" s="101">
        <f>I99*O99</f>
        <v>1296</v>
      </c>
      <c r="Q99" s="168"/>
      <c r="R99" s="119">
        <f>P99*Q99</f>
        <v>0</v>
      </c>
    </row>
    <row r="100" spans="1:18">
      <c r="A100" s="348"/>
      <c r="B100" s="349"/>
      <c r="C100" s="339"/>
      <c r="D100" s="277"/>
      <c r="E100" s="319"/>
      <c r="F100" s="276"/>
      <c r="G100" s="119"/>
      <c r="H100" s="119"/>
      <c r="I100" s="285"/>
      <c r="J100" s="276"/>
      <c r="K100" s="269"/>
      <c r="L100" s="125">
        <v>204</v>
      </c>
      <c r="M100" s="99" t="s">
        <v>37</v>
      </c>
      <c r="N100" s="98" t="s">
        <v>26</v>
      </c>
      <c r="O100" s="100">
        <v>1.03</v>
      </c>
      <c r="P100" s="101">
        <f>I99*O100</f>
        <v>29.664000000000001</v>
      </c>
      <c r="Q100" s="168"/>
      <c r="R100" s="119">
        <f t="shared" ref="R100:R105" si="16">P100*Q100</f>
        <v>0</v>
      </c>
    </row>
    <row r="101" spans="1:18">
      <c r="A101" s="347">
        <v>136</v>
      </c>
      <c r="B101" s="349"/>
      <c r="C101" s="339"/>
      <c r="D101" s="277"/>
      <c r="E101" s="317" t="s">
        <v>89</v>
      </c>
      <c r="F101" s="275" t="s">
        <v>26</v>
      </c>
      <c r="G101" s="119"/>
      <c r="H101" s="119"/>
      <c r="I101" s="285">
        <f>22.7+5.2</f>
        <v>27.9</v>
      </c>
      <c r="J101" s="275"/>
      <c r="K101" s="268">
        <f>I101*J101</f>
        <v>0</v>
      </c>
      <c r="L101" s="125">
        <v>205</v>
      </c>
      <c r="M101" s="175" t="s">
        <v>90</v>
      </c>
      <c r="N101" s="170" t="s">
        <v>91</v>
      </c>
      <c r="O101" s="171"/>
      <c r="P101" s="119"/>
      <c r="Q101" s="168"/>
      <c r="R101" s="119">
        <f t="shared" si="16"/>
        <v>0</v>
      </c>
    </row>
    <row r="102" spans="1:18">
      <c r="A102" s="349"/>
      <c r="B102" s="349"/>
      <c r="C102" s="339"/>
      <c r="D102" s="277"/>
      <c r="E102" s="318"/>
      <c r="F102" s="277"/>
      <c r="G102" s="119"/>
      <c r="H102" s="119"/>
      <c r="I102" s="285"/>
      <c r="J102" s="277"/>
      <c r="K102" s="270"/>
      <c r="L102" s="125">
        <v>206</v>
      </c>
      <c r="M102" s="175" t="s">
        <v>92</v>
      </c>
      <c r="N102" s="170" t="s">
        <v>91</v>
      </c>
      <c r="O102" s="171"/>
      <c r="P102" s="119"/>
      <c r="Q102" s="168"/>
      <c r="R102" s="119">
        <f t="shared" si="16"/>
        <v>0</v>
      </c>
    </row>
    <row r="103" spans="1:18">
      <c r="A103" s="349"/>
      <c r="B103" s="349"/>
      <c r="C103" s="339"/>
      <c r="D103" s="277"/>
      <c r="E103" s="318"/>
      <c r="F103" s="277"/>
      <c r="G103" s="119"/>
      <c r="H103" s="119"/>
      <c r="I103" s="285"/>
      <c r="J103" s="277"/>
      <c r="K103" s="270"/>
      <c r="L103" s="125">
        <v>207</v>
      </c>
      <c r="M103" s="175" t="s">
        <v>93</v>
      </c>
      <c r="N103" s="170" t="s">
        <v>30</v>
      </c>
      <c r="O103" s="171"/>
      <c r="P103" s="119"/>
      <c r="Q103" s="168"/>
      <c r="R103" s="119">
        <f t="shared" si="16"/>
        <v>0</v>
      </c>
    </row>
    <row r="104" spans="1:18">
      <c r="A104" s="349"/>
      <c r="B104" s="349"/>
      <c r="C104" s="339"/>
      <c r="D104" s="277"/>
      <c r="E104" s="318"/>
      <c r="F104" s="277"/>
      <c r="G104" s="119"/>
      <c r="H104" s="119"/>
      <c r="I104" s="285"/>
      <c r="J104" s="277"/>
      <c r="K104" s="270"/>
      <c r="L104" s="125">
        <v>208</v>
      </c>
      <c r="M104" s="175" t="s">
        <v>94</v>
      </c>
      <c r="N104" s="170"/>
      <c r="O104" s="171"/>
      <c r="P104" s="119"/>
      <c r="Q104" s="168"/>
      <c r="R104" s="119">
        <f t="shared" si="16"/>
        <v>0</v>
      </c>
    </row>
    <row r="105" spans="1:18">
      <c r="A105" s="348"/>
      <c r="B105" s="349"/>
      <c r="C105" s="339"/>
      <c r="D105" s="277"/>
      <c r="E105" s="319"/>
      <c r="F105" s="276"/>
      <c r="G105" s="119"/>
      <c r="H105" s="119"/>
      <c r="I105" s="285"/>
      <c r="J105" s="276"/>
      <c r="K105" s="269"/>
      <c r="L105" s="125">
        <v>209</v>
      </c>
      <c r="M105" s="176" t="s">
        <v>95</v>
      </c>
      <c r="N105" s="170" t="s">
        <v>26</v>
      </c>
      <c r="O105" s="171"/>
      <c r="P105" s="119"/>
      <c r="Q105" s="168"/>
      <c r="R105" s="119">
        <f t="shared" si="16"/>
        <v>0</v>
      </c>
    </row>
    <row r="106" spans="1:18">
      <c r="A106" s="162"/>
      <c r="B106" s="163"/>
      <c r="C106" s="164"/>
      <c r="D106" s="162"/>
      <c r="E106" s="163" t="s">
        <v>96</v>
      </c>
      <c r="F106" s="162"/>
      <c r="G106" s="165"/>
      <c r="H106" s="165"/>
      <c r="I106" s="166"/>
      <c r="J106" s="163"/>
      <c r="K106" s="165"/>
      <c r="L106" s="162"/>
      <c r="M106" s="163"/>
      <c r="N106" s="162"/>
      <c r="O106" s="166"/>
      <c r="P106" s="165"/>
      <c r="Q106" s="163"/>
      <c r="R106" s="165">
        <f>SUM(R107:R117)</f>
        <v>0</v>
      </c>
    </row>
    <row r="107" spans="1:18" s="94" customFormat="1" ht="25.5">
      <c r="A107" s="347">
        <v>47</v>
      </c>
      <c r="B107" s="347" t="s">
        <v>97</v>
      </c>
      <c r="C107" s="338" t="s">
        <v>98</v>
      </c>
      <c r="D107" s="278" t="s">
        <v>87</v>
      </c>
      <c r="E107" s="317" t="s">
        <v>88</v>
      </c>
      <c r="F107" s="275" t="s">
        <v>26</v>
      </c>
      <c r="G107" s="119"/>
      <c r="H107" s="119"/>
      <c r="I107" s="286">
        <v>16.2</v>
      </c>
      <c r="J107" s="275"/>
      <c r="K107" s="268">
        <f>I107*J107</f>
        <v>0</v>
      </c>
      <c r="L107" s="125">
        <v>93</v>
      </c>
      <c r="M107" s="99" t="s">
        <v>35</v>
      </c>
      <c r="N107" s="98" t="s">
        <v>36</v>
      </c>
      <c r="O107" s="105">
        <f>15*3</f>
        <v>45</v>
      </c>
      <c r="P107" s="101">
        <f>I107*O107</f>
        <v>729</v>
      </c>
      <c r="Q107" s="168"/>
      <c r="R107" s="119">
        <f>P107*Q107</f>
        <v>0</v>
      </c>
    </row>
    <row r="108" spans="1:18" s="94" customFormat="1">
      <c r="A108" s="348"/>
      <c r="B108" s="349"/>
      <c r="C108" s="339"/>
      <c r="D108" s="282"/>
      <c r="E108" s="319"/>
      <c r="F108" s="276"/>
      <c r="G108" s="119"/>
      <c r="H108" s="119"/>
      <c r="I108" s="287"/>
      <c r="J108" s="276"/>
      <c r="K108" s="269"/>
      <c r="L108" s="125">
        <v>94</v>
      </c>
      <c r="M108" s="99" t="s">
        <v>37</v>
      </c>
      <c r="N108" s="98" t="s">
        <v>26</v>
      </c>
      <c r="O108" s="100">
        <v>1.03</v>
      </c>
      <c r="P108" s="101">
        <f>I107*O108</f>
        <v>16.686</v>
      </c>
      <c r="Q108" s="168"/>
      <c r="R108" s="119">
        <f t="shared" ref="R108:R117" si="17">P108*Q108</f>
        <v>0</v>
      </c>
    </row>
    <row r="109" spans="1:18" s="94" customFormat="1">
      <c r="A109" s="347">
        <v>48</v>
      </c>
      <c r="B109" s="349"/>
      <c r="C109" s="339"/>
      <c r="D109" s="282"/>
      <c r="E109" s="317" t="s">
        <v>89</v>
      </c>
      <c r="F109" s="275" t="s">
        <v>26</v>
      </c>
      <c r="G109" s="119"/>
      <c r="H109" s="119"/>
      <c r="I109" s="286">
        <f>10.9+4.7</f>
        <v>15.6</v>
      </c>
      <c r="J109" s="275"/>
      <c r="K109" s="268">
        <f>I109*J109</f>
        <v>0</v>
      </c>
      <c r="L109" s="125">
        <v>95</v>
      </c>
      <c r="M109" s="175" t="s">
        <v>90</v>
      </c>
      <c r="N109" s="170" t="s">
        <v>91</v>
      </c>
      <c r="O109" s="171"/>
      <c r="P109" s="119"/>
      <c r="Q109" s="168"/>
      <c r="R109" s="119">
        <f t="shared" si="17"/>
        <v>0</v>
      </c>
    </row>
    <row r="110" spans="1:18" s="94" customFormat="1">
      <c r="A110" s="349"/>
      <c r="B110" s="349"/>
      <c r="C110" s="339"/>
      <c r="D110" s="282"/>
      <c r="E110" s="318"/>
      <c r="F110" s="277"/>
      <c r="G110" s="119"/>
      <c r="H110" s="119"/>
      <c r="I110" s="288"/>
      <c r="J110" s="277"/>
      <c r="K110" s="270"/>
      <c r="L110" s="125">
        <v>96</v>
      </c>
      <c r="M110" s="175" t="s">
        <v>92</v>
      </c>
      <c r="N110" s="170" t="s">
        <v>91</v>
      </c>
      <c r="O110" s="171"/>
      <c r="P110" s="119"/>
      <c r="Q110" s="168"/>
      <c r="R110" s="119">
        <f t="shared" si="17"/>
        <v>0</v>
      </c>
    </row>
    <row r="111" spans="1:18" s="94" customFormat="1">
      <c r="A111" s="349"/>
      <c r="B111" s="349"/>
      <c r="C111" s="339"/>
      <c r="D111" s="282"/>
      <c r="E111" s="318"/>
      <c r="F111" s="277"/>
      <c r="G111" s="119"/>
      <c r="H111" s="119"/>
      <c r="I111" s="288"/>
      <c r="J111" s="277"/>
      <c r="K111" s="270"/>
      <c r="L111" s="125">
        <v>97</v>
      </c>
      <c r="M111" s="175" t="s">
        <v>93</v>
      </c>
      <c r="N111" s="170" t="s">
        <v>30</v>
      </c>
      <c r="O111" s="171"/>
      <c r="P111" s="119"/>
      <c r="Q111" s="168"/>
      <c r="R111" s="119">
        <f t="shared" si="17"/>
        <v>0</v>
      </c>
    </row>
    <row r="112" spans="1:18" s="94" customFormat="1">
      <c r="A112" s="349"/>
      <c r="B112" s="349"/>
      <c r="C112" s="339"/>
      <c r="D112" s="282"/>
      <c r="E112" s="318"/>
      <c r="F112" s="277"/>
      <c r="G112" s="119"/>
      <c r="H112" s="119"/>
      <c r="I112" s="288"/>
      <c r="J112" s="277"/>
      <c r="K112" s="270"/>
      <c r="L112" s="125">
        <v>98</v>
      </c>
      <c r="M112" s="175" t="s">
        <v>94</v>
      </c>
      <c r="N112" s="170"/>
      <c r="O112" s="171"/>
      <c r="P112" s="119"/>
      <c r="Q112" s="168"/>
      <c r="R112" s="119">
        <f t="shared" si="17"/>
        <v>0</v>
      </c>
    </row>
    <row r="113" spans="1:18" s="94" customFormat="1">
      <c r="A113" s="348"/>
      <c r="B113" s="349"/>
      <c r="C113" s="339"/>
      <c r="D113" s="282"/>
      <c r="E113" s="319"/>
      <c r="F113" s="276"/>
      <c r="G113" s="119"/>
      <c r="H113" s="119"/>
      <c r="I113" s="287"/>
      <c r="J113" s="276"/>
      <c r="K113" s="269"/>
      <c r="L113" s="125">
        <v>99</v>
      </c>
      <c r="M113" s="176" t="s">
        <v>95</v>
      </c>
      <c r="N113" s="170" t="s">
        <v>26</v>
      </c>
      <c r="O113" s="171"/>
      <c r="P113" s="119"/>
      <c r="Q113" s="168"/>
      <c r="R113" s="119">
        <f t="shared" si="17"/>
        <v>0</v>
      </c>
    </row>
    <row r="114" spans="1:18" ht="25.5" customHeight="1">
      <c r="A114" s="347">
        <v>49</v>
      </c>
      <c r="B114" s="349"/>
      <c r="C114" s="339"/>
      <c r="D114" s="282"/>
      <c r="E114" s="320" t="s">
        <v>99</v>
      </c>
      <c r="F114" s="278" t="s">
        <v>26</v>
      </c>
      <c r="G114" s="81">
        <v>21.5</v>
      </c>
      <c r="H114" s="81"/>
      <c r="I114" s="289">
        <v>21.5</v>
      </c>
      <c r="J114" s="278"/>
      <c r="K114" s="268">
        <f t="shared" ref="K114" si="18">I114*J114</f>
        <v>0</v>
      </c>
      <c r="L114" s="125">
        <v>100</v>
      </c>
      <c r="M114" s="99" t="s">
        <v>100</v>
      </c>
      <c r="N114" s="98" t="s">
        <v>28</v>
      </c>
      <c r="O114" s="100">
        <v>1.05</v>
      </c>
      <c r="P114" s="101">
        <f>I114*0.25*O114</f>
        <v>5.6437499999999998</v>
      </c>
      <c r="Q114" s="77"/>
      <c r="R114" s="119">
        <f t="shared" si="17"/>
        <v>0</v>
      </c>
    </row>
    <row r="115" spans="1:18">
      <c r="A115" s="348"/>
      <c r="B115" s="349"/>
      <c r="C115" s="339"/>
      <c r="D115" s="282"/>
      <c r="E115" s="321"/>
      <c r="F115" s="279"/>
      <c r="G115" s="81"/>
      <c r="H115" s="81"/>
      <c r="I115" s="290"/>
      <c r="J115" s="279"/>
      <c r="K115" s="269"/>
      <c r="L115" s="125">
        <v>101</v>
      </c>
      <c r="M115" s="103" t="s">
        <v>29</v>
      </c>
      <c r="N115" s="98" t="s">
        <v>30</v>
      </c>
      <c r="O115" s="100">
        <v>9</v>
      </c>
      <c r="P115" s="101">
        <f>ROUND(I114*O115,0.1)</f>
        <v>194</v>
      </c>
      <c r="Q115" s="77"/>
      <c r="R115" s="119">
        <f t="shared" si="17"/>
        <v>0</v>
      </c>
    </row>
    <row r="116" spans="1:18" ht="25.5">
      <c r="A116" s="347">
        <v>50</v>
      </c>
      <c r="B116" s="349"/>
      <c r="C116" s="339"/>
      <c r="D116" s="282"/>
      <c r="E116" s="320" t="s">
        <v>69</v>
      </c>
      <c r="F116" s="278" t="s">
        <v>26</v>
      </c>
      <c r="G116" s="81">
        <v>43</v>
      </c>
      <c r="H116" s="81"/>
      <c r="I116" s="289">
        <f>I114</f>
        <v>21.5</v>
      </c>
      <c r="J116" s="278"/>
      <c r="K116" s="268">
        <f t="shared" ref="K116" si="19">I116*J116</f>
        <v>0</v>
      </c>
      <c r="L116" s="125">
        <v>102</v>
      </c>
      <c r="M116" s="99" t="s">
        <v>35</v>
      </c>
      <c r="N116" s="98" t="s">
        <v>36</v>
      </c>
      <c r="O116" s="105">
        <f>15*3</f>
        <v>45</v>
      </c>
      <c r="P116" s="101">
        <f>I116*O116</f>
        <v>967.5</v>
      </c>
      <c r="Q116" s="77"/>
      <c r="R116" s="119">
        <f t="shared" si="17"/>
        <v>0</v>
      </c>
    </row>
    <row r="117" spans="1:18">
      <c r="A117" s="348"/>
      <c r="B117" s="348"/>
      <c r="C117" s="340"/>
      <c r="D117" s="279"/>
      <c r="E117" s="321"/>
      <c r="F117" s="279"/>
      <c r="G117" s="81"/>
      <c r="H117" s="81"/>
      <c r="I117" s="290"/>
      <c r="J117" s="279"/>
      <c r="K117" s="269"/>
      <c r="L117" s="125">
        <v>103</v>
      </c>
      <c r="M117" s="99" t="s">
        <v>37</v>
      </c>
      <c r="N117" s="98" t="s">
        <v>26</v>
      </c>
      <c r="O117" s="100">
        <v>1.03</v>
      </c>
      <c r="P117" s="101">
        <f>I116*O117</f>
        <v>22.145</v>
      </c>
      <c r="Q117" s="77"/>
      <c r="R117" s="119">
        <f t="shared" si="17"/>
        <v>0</v>
      </c>
    </row>
    <row r="125" spans="1:18">
      <c r="I125" s="173"/>
      <c r="J125" s="173"/>
    </row>
    <row r="126" spans="1:18">
      <c r="I126" s="65"/>
      <c r="J126" s="67"/>
    </row>
  </sheetData>
  <mergeCells count="439"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85:A86"/>
    <mergeCell ref="A87:A88"/>
    <mergeCell ref="A90:A91"/>
    <mergeCell ref="A92:A93"/>
    <mergeCell ref="A94:A95"/>
    <mergeCell ref="A58:A59"/>
    <mergeCell ref="A60:A61"/>
    <mergeCell ref="A63:A64"/>
    <mergeCell ref="A65:A66"/>
    <mergeCell ref="A67:A68"/>
    <mergeCell ref="A69:A70"/>
    <mergeCell ref="A71:A72"/>
    <mergeCell ref="A73:A74"/>
    <mergeCell ref="A75:A76"/>
    <mergeCell ref="A96:A97"/>
    <mergeCell ref="A99:A100"/>
    <mergeCell ref="A101:A105"/>
    <mergeCell ref="A107:A108"/>
    <mergeCell ref="A109:A113"/>
    <mergeCell ref="A114:A115"/>
    <mergeCell ref="A116:A117"/>
    <mergeCell ref="B4:B13"/>
    <mergeCell ref="B14:B21"/>
    <mergeCell ref="B22:B29"/>
    <mergeCell ref="B30:B37"/>
    <mergeCell ref="B38:B45"/>
    <mergeCell ref="B46:B53"/>
    <mergeCell ref="B54:B61"/>
    <mergeCell ref="B63:B70"/>
    <mergeCell ref="B73:B80"/>
    <mergeCell ref="B81:B88"/>
    <mergeCell ref="B90:B97"/>
    <mergeCell ref="B99:B105"/>
    <mergeCell ref="B107:B117"/>
    <mergeCell ref="A77:A78"/>
    <mergeCell ref="A79:A80"/>
    <mergeCell ref="A81:A82"/>
    <mergeCell ref="A83:A84"/>
    <mergeCell ref="C4:C13"/>
    <mergeCell ref="C14:C21"/>
    <mergeCell ref="C22:C29"/>
    <mergeCell ref="C30:C37"/>
    <mergeCell ref="C38:C45"/>
    <mergeCell ref="C46:C53"/>
    <mergeCell ref="C54:C61"/>
    <mergeCell ref="C63:C70"/>
    <mergeCell ref="C73:C80"/>
    <mergeCell ref="C81:C88"/>
    <mergeCell ref="C90:C97"/>
    <mergeCell ref="C99:C105"/>
    <mergeCell ref="C107:C117"/>
    <mergeCell ref="D4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3:D66"/>
    <mergeCell ref="D67:D72"/>
    <mergeCell ref="D73:D76"/>
    <mergeCell ref="D77:D80"/>
    <mergeCell ref="D81:D84"/>
    <mergeCell ref="D85:D88"/>
    <mergeCell ref="D90:D93"/>
    <mergeCell ref="D94:D97"/>
    <mergeCell ref="D99:D105"/>
    <mergeCell ref="D107:D117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90:E91"/>
    <mergeCell ref="E92:E93"/>
    <mergeCell ref="E94:E95"/>
    <mergeCell ref="E96:E97"/>
    <mergeCell ref="E99:E100"/>
    <mergeCell ref="E101:E105"/>
    <mergeCell ref="E107:E108"/>
    <mergeCell ref="E109:E113"/>
    <mergeCell ref="E114:E115"/>
    <mergeCell ref="E116:E117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90:F91"/>
    <mergeCell ref="F92:F93"/>
    <mergeCell ref="F94:F95"/>
    <mergeCell ref="F96:F97"/>
    <mergeCell ref="F99:F100"/>
    <mergeCell ref="F101:F105"/>
    <mergeCell ref="F107:F108"/>
    <mergeCell ref="F109:F113"/>
    <mergeCell ref="F114:F115"/>
    <mergeCell ref="F116:F117"/>
    <mergeCell ref="G4:G5"/>
    <mergeCell ref="G6:G7"/>
    <mergeCell ref="G8:G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3:G64"/>
    <mergeCell ref="G67:G68"/>
    <mergeCell ref="G69:G70"/>
    <mergeCell ref="G73:G74"/>
    <mergeCell ref="G75:G76"/>
    <mergeCell ref="G77:G78"/>
    <mergeCell ref="G79:G80"/>
    <mergeCell ref="G81:G82"/>
    <mergeCell ref="G83:G84"/>
    <mergeCell ref="G85:G86"/>
    <mergeCell ref="G87:G88"/>
    <mergeCell ref="G90:G91"/>
    <mergeCell ref="G94:G95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3:H64"/>
    <mergeCell ref="H67:H68"/>
    <mergeCell ref="H69:H70"/>
    <mergeCell ref="H73:H74"/>
    <mergeCell ref="H75:H76"/>
    <mergeCell ref="H77:H78"/>
    <mergeCell ref="H79:H80"/>
    <mergeCell ref="H81:H82"/>
    <mergeCell ref="H83:H84"/>
    <mergeCell ref="H85:H86"/>
    <mergeCell ref="H87:H88"/>
    <mergeCell ref="H90:H91"/>
    <mergeCell ref="H94:H95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  <mergeCell ref="I81:I82"/>
    <mergeCell ref="I83:I84"/>
    <mergeCell ref="I85:I86"/>
    <mergeCell ref="I87:I88"/>
    <mergeCell ref="I90:I91"/>
    <mergeCell ref="I92:I93"/>
    <mergeCell ref="I94:I95"/>
    <mergeCell ref="I96:I97"/>
    <mergeCell ref="I99:I100"/>
    <mergeCell ref="I101:I105"/>
    <mergeCell ref="I107:I108"/>
    <mergeCell ref="I109:I113"/>
    <mergeCell ref="I114:I115"/>
    <mergeCell ref="I116:I117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3:J64"/>
    <mergeCell ref="J65:J66"/>
    <mergeCell ref="J67:J68"/>
    <mergeCell ref="J69:J70"/>
    <mergeCell ref="J71:J72"/>
    <mergeCell ref="J73:J74"/>
    <mergeCell ref="J75:J76"/>
    <mergeCell ref="J77:J78"/>
    <mergeCell ref="J79:J80"/>
    <mergeCell ref="J81:J82"/>
    <mergeCell ref="J83:J84"/>
    <mergeCell ref="J85:J86"/>
    <mergeCell ref="J87:J88"/>
    <mergeCell ref="J90:J91"/>
    <mergeCell ref="J92:J93"/>
    <mergeCell ref="J94:J95"/>
    <mergeCell ref="J96:J97"/>
    <mergeCell ref="J99:J100"/>
    <mergeCell ref="J101:J105"/>
    <mergeCell ref="J107:J108"/>
    <mergeCell ref="J109:J113"/>
    <mergeCell ref="J114:J115"/>
    <mergeCell ref="J116:J117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3:K64"/>
    <mergeCell ref="K65:K66"/>
    <mergeCell ref="K67:K68"/>
    <mergeCell ref="K69:K70"/>
    <mergeCell ref="K71:K72"/>
    <mergeCell ref="K73:K74"/>
    <mergeCell ref="K94:K95"/>
    <mergeCell ref="K96:K97"/>
    <mergeCell ref="K99:K100"/>
    <mergeCell ref="K101:K105"/>
    <mergeCell ref="K107:K108"/>
    <mergeCell ref="K109:K113"/>
    <mergeCell ref="K114:K115"/>
    <mergeCell ref="K116:K117"/>
    <mergeCell ref="K75:K76"/>
    <mergeCell ref="K77:K78"/>
    <mergeCell ref="K79:K80"/>
    <mergeCell ref="K81:K82"/>
    <mergeCell ref="K83:K84"/>
    <mergeCell ref="K85:K86"/>
    <mergeCell ref="K87:K88"/>
    <mergeCell ref="K90:K91"/>
    <mergeCell ref="K92:K93"/>
  </mergeCells>
  <pageMargins left="0.7" right="0.7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51"/>
  <sheetViews>
    <sheetView zoomScale="85" zoomScaleNormal="85" workbookViewId="0">
      <pane ySplit="1560"/>
      <selection activeCell="F1" sqref="F1:I1048576"/>
      <selection pane="bottomLeft"/>
    </sheetView>
  </sheetViews>
  <sheetFormatPr defaultColWidth="9" defaultRowHeight="12.75"/>
  <cols>
    <col min="1" max="1" width="5.140625" style="67" customWidth="1"/>
    <col min="2" max="2" width="15.28515625" style="65" customWidth="1"/>
    <col min="3" max="3" width="23.28515625" style="66" customWidth="1"/>
    <col min="4" max="4" width="20.28515625" style="67" customWidth="1"/>
    <col min="5" max="5" width="56" style="65" customWidth="1"/>
    <col min="6" max="6" width="9" style="67"/>
    <col min="7" max="7" width="10.140625" style="68" hidden="1" customWidth="1"/>
    <col min="8" max="8" width="9" style="68" hidden="1" customWidth="1"/>
    <col min="9" max="9" width="12.140625" style="69" customWidth="1"/>
    <col min="10" max="10" width="12.28515625" style="65" customWidth="1"/>
    <col min="11" max="11" width="15" style="65" customWidth="1"/>
    <col min="12" max="12" width="5.42578125" style="67" customWidth="1"/>
    <col min="13" max="13" width="35.7109375" style="65" customWidth="1"/>
    <col min="14" max="14" width="10.7109375" style="67" customWidth="1"/>
    <col min="15" max="15" width="11.7109375" style="69" customWidth="1"/>
    <col min="16" max="16" width="11.42578125" style="68" customWidth="1"/>
    <col min="17" max="17" width="12.7109375" style="65" customWidth="1"/>
    <col min="18" max="18" width="14" style="65" customWidth="1"/>
    <col min="19" max="16384" width="9" style="65"/>
  </cols>
  <sheetData>
    <row r="1" spans="1:26">
      <c r="U1" s="65" t="s">
        <v>0</v>
      </c>
    </row>
    <row r="2" spans="1:26" ht="38.25">
      <c r="A2" s="70" t="s">
        <v>1</v>
      </c>
      <c r="B2" s="70" t="s">
        <v>2</v>
      </c>
      <c r="C2" s="70" t="s">
        <v>3</v>
      </c>
      <c r="D2" s="70" t="s">
        <v>4</v>
      </c>
      <c r="E2" s="70" t="s">
        <v>5</v>
      </c>
      <c r="F2" s="70" t="s">
        <v>6</v>
      </c>
      <c r="G2" s="71" t="s">
        <v>7</v>
      </c>
      <c r="H2" s="71" t="s">
        <v>8</v>
      </c>
      <c r="I2" s="71" t="s">
        <v>9</v>
      </c>
      <c r="J2" s="70" t="s">
        <v>10</v>
      </c>
      <c r="K2" s="70" t="s">
        <v>11</v>
      </c>
      <c r="L2" s="70" t="s">
        <v>1</v>
      </c>
      <c r="M2" s="70" t="s">
        <v>12</v>
      </c>
      <c r="N2" s="70" t="s">
        <v>13</v>
      </c>
      <c r="O2" s="71" t="s">
        <v>14</v>
      </c>
      <c r="P2" s="71" t="s">
        <v>15</v>
      </c>
      <c r="Q2" s="70" t="s">
        <v>16</v>
      </c>
      <c r="R2" s="70" t="s">
        <v>17</v>
      </c>
      <c r="T2" s="95" t="s">
        <v>18</v>
      </c>
      <c r="Z2" s="96" t="s">
        <v>19</v>
      </c>
    </row>
    <row r="3" spans="1:26" ht="18.75">
      <c r="A3" s="74"/>
      <c r="B3" s="72"/>
      <c r="C3" s="73"/>
      <c r="D3" s="74"/>
      <c r="E3" s="72" t="s">
        <v>20</v>
      </c>
      <c r="F3" s="74"/>
      <c r="G3" s="75"/>
      <c r="H3" s="75"/>
      <c r="I3" s="76"/>
      <c r="J3" s="72"/>
      <c r="K3" s="75">
        <f>SUM(K4:K72)</f>
        <v>0</v>
      </c>
      <c r="L3" s="74"/>
      <c r="M3" s="72"/>
      <c r="N3" s="74"/>
      <c r="O3" s="76"/>
      <c r="P3" s="75"/>
      <c r="Q3" s="72"/>
      <c r="R3" s="75">
        <f>SUM(R4:R72)</f>
        <v>0</v>
      </c>
      <c r="Z3" s="96" t="s">
        <v>21</v>
      </c>
    </row>
    <row r="4" spans="1:26" ht="25.5">
      <c r="A4" s="350">
        <v>1</v>
      </c>
      <c r="B4" s="344" t="s">
        <v>22</v>
      </c>
      <c r="C4" s="329" t="s">
        <v>23</v>
      </c>
      <c r="D4" s="341" t="s">
        <v>24</v>
      </c>
      <c r="E4" s="322" t="s">
        <v>25</v>
      </c>
      <c r="F4" s="278" t="s">
        <v>26</v>
      </c>
      <c r="G4" s="312">
        <v>22.4</v>
      </c>
      <c r="H4" s="81"/>
      <c r="I4" s="291">
        <v>22.4</v>
      </c>
      <c r="J4" s="266"/>
      <c r="K4" s="266">
        <f>I4*J4</f>
        <v>0</v>
      </c>
      <c r="L4" s="98">
        <v>1</v>
      </c>
      <c r="M4" s="99" t="s">
        <v>27</v>
      </c>
      <c r="N4" s="98" t="s">
        <v>28</v>
      </c>
      <c r="O4" s="100">
        <v>1.05</v>
      </c>
      <c r="P4" s="101">
        <f>I4*0.25*O4</f>
        <v>5.88</v>
      </c>
      <c r="Q4" s="81"/>
      <c r="R4" s="81">
        <f>P4*Q4</f>
        <v>0</v>
      </c>
    </row>
    <row r="5" spans="1:26">
      <c r="A5" s="352"/>
      <c r="B5" s="345"/>
      <c r="C5" s="334"/>
      <c r="D5" s="342"/>
      <c r="E5" s="323"/>
      <c r="F5" s="279"/>
      <c r="G5" s="313"/>
      <c r="H5" s="81"/>
      <c r="I5" s="292"/>
      <c r="J5" s="267"/>
      <c r="K5" s="267"/>
      <c r="L5" s="98">
        <v>2</v>
      </c>
      <c r="M5" s="103" t="s">
        <v>29</v>
      </c>
      <c r="N5" s="98" t="s">
        <v>30</v>
      </c>
      <c r="O5" s="100">
        <v>9</v>
      </c>
      <c r="P5" s="101">
        <f>ROUND(I4*O5,0.1)</f>
        <v>202</v>
      </c>
      <c r="Q5" s="81"/>
      <c r="R5" s="81">
        <f t="shared" ref="R5:R36" si="0">P5*Q5</f>
        <v>0</v>
      </c>
    </row>
    <row r="6" spans="1:26" ht="25.5">
      <c r="A6" s="350">
        <v>2</v>
      </c>
      <c r="B6" s="345"/>
      <c r="C6" s="334"/>
      <c r="D6" s="342"/>
      <c r="E6" s="322" t="s">
        <v>31</v>
      </c>
      <c r="F6" s="278" t="s">
        <v>26</v>
      </c>
      <c r="G6" s="312">
        <v>100.3</v>
      </c>
      <c r="H6" s="81"/>
      <c r="I6" s="291">
        <v>100.3</v>
      </c>
      <c r="J6" s="266"/>
      <c r="K6" s="266">
        <f>I6*J6</f>
        <v>0</v>
      </c>
      <c r="L6" s="98">
        <v>3</v>
      </c>
      <c r="M6" s="104" t="s">
        <v>32</v>
      </c>
      <c r="N6" s="98" t="s">
        <v>28</v>
      </c>
      <c r="O6" s="100">
        <v>1.05</v>
      </c>
      <c r="P6" s="101">
        <f>I6*0.05*O6</f>
        <v>5.2657499999999997</v>
      </c>
      <c r="Q6" s="81"/>
      <c r="R6" s="81">
        <f t="shared" si="0"/>
        <v>0</v>
      </c>
    </row>
    <row r="7" spans="1:26">
      <c r="A7" s="352"/>
      <c r="B7" s="345"/>
      <c r="C7" s="334"/>
      <c r="D7" s="342"/>
      <c r="E7" s="323"/>
      <c r="F7" s="279"/>
      <c r="G7" s="313"/>
      <c r="H7" s="81"/>
      <c r="I7" s="292"/>
      <c r="J7" s="267"/>
      <c r="K7" s="267"/>
      <c r="L7" s="98">
        <v>4</v>
      </c>
      <c r="M7" s="103" t="s">
        <v>33</v>
      </c>
      <c r="N7" s="98" t="s">
        <v>30</v>
      </c>
      <c r="O7" s="100">
        <v>5</v>
      </c>
      <c r="P7" s="101">
        <f>ROUND(I6*O7,0.1)</f>
        <v>502</v>
      </c>
      <c r="Q7" s="81"/>
      <c r="R7" s="81">
        <f t="shared" si="0"/>
        <v>0</v>
      </c>
    </row>
    <row r="8" spans="1:26" ht="25.5">
      <c r="A8" s="350">
        <v>3</v>
      </c>
      <c r="B8" s="345"/>
      <c r="C8" s="334"/>
      <c r="D8" s="342"/>
      <c r="E8" s="322" t="s">
        <v>34</v>
      </c>
      <c r="F8" s="278" t="s">
        <v>26</v>
      </c>
      <c r="G8" s="312">
        <v>120</v>
      </c>
      <c r="H8" s="81"/>
      <c r="I8" s="291">
        <f>I4+I6</f>
        <v>122.7</v>
      </c>
      <c r="J8" s="266"/>
      <c r="K8" s="266">
        <f>I8*J8</f>
        <v>0</v>
      </c>
      <c r="L8" s="98">
        <v>5</v>
      </c>
      <c r="M8" s="99" t="s">
        <v>35</v>
      </c>
      <c r="N8" s="98" t="s">
        <v>36</v>
      </c>
      <c r="O8" s="105">
        <v>30</v>
      </c>
      <c r="P8" s="101">
        <f t="shared" ref="P8:P13" si="1">I8*O8</f>
        <v>3681</v>
      </c>
      <c r="Q8" s="81"/>
      <c r="R8" s="81">
        <f t="shared" si="0"/>
        <v>0</v>
      </c>
    </row>
    <row r="9" spans="1:26">
      <c r="A9" s="352"/>
      <c r="B9" s="345"/>
      <c r="C9" s="334"/>
      <c r="D9" s="343"/>
      <c r="E9" s="323"/>
      <c r="F9" s="279"/>
      <c r="G9" s="313"/>
      <c r="H9" s="81"/>
      <c r="I9" s="292"/>
      <c r="J9" s="267"/>
      <c r="K9" s="267"/>
      <c r="L9" s="98">
        <v>6</v>
      </c>
      <c r="M9" s="99" t="s">
        <v>37</v>
      </c>
      <c r="N9" s="98" t="s">
        <v>26</v>
      </c>
      <c r="O9" s="100">
        <v>1.03</v>
      </c>
      <c r="P9" s="101">
        <f>I8*O9</f>
        <v>126.381</v>
      </c>
      <c r="Q9" s="81"/>
      <c r="R9" s="81">
        <f t="shared" si="0"/>
        <v>0</v>
      </c>
    </row>
    <row r="10" spans="1:26" ht="25.5">
      <c r="A10" s="98">
        <v>4</v>
      </c>
      <c r="B10" s="345"/>
      <c r="C10" s="334"/>
      <c r="D10" s="278" t="s">
        <v>38</v>
      </c>
      <c r="E10" s="99" t="s">
        <v>101</v>
      </c>
      <c r="F10" s="80" t="s">
        <v>26</v>
      </c>
      <c r="G10" s="106">
        <v>345.4</v>
      </c>
      <c r="H10" s="107"/>
      <c r="I10" s="105">
        <v>345.4</v>
      </c>
      <c r="J10" s="81"/>
      <c r="K10" s="81">
        <f>I10*J10</f>
        <v>0</v>
      </c>
      <c r="L10" s="98">
        <v>7</v>
      </c>
      <c r="M10" s="99" t="s">
        <v>35</v>
      </c>
      <c r="N10" s="98" t="s">
        <v>36</v>
      </c>
      <c r="O10" s="100">
        <f>15+15/2</f>
        <v>22.5</v>
      </c>
      <c r="P10" s="101">
        <f t="shared" si="1"/>
        <v>7771.5</v>
      </c>
      <c r="Q10" s="81"/>
      <c r="R10" s="81">
        <f t="shared" si="0"/>
        <v>0</v>
      </c>
    </row>
    <row r="11" spans="1:26" ht="25.5">
      <c r="A11" s="350">
        <v>5</v>
      </c>
      <c r="B11" s="345"/>
      <c r="C11" s="334"/>
      <c r="D11" s="282"/>
      <c r="E11" s="329" t="s">
        <v>39</v>
      </c>
      <c r="F11" s="278" t="s">
        <v>26</v>
      </c>
      <c r="G11" s="108"/>
      <c r="H11" s="109"/>
      <c r="I11" s="291">
        <v>169.3</v>
      </c>
      <c r="J11" s="266"/>
      <c r="K11" s="266">
        <f>I11*J11</f>
        <v>0</v>
      </c>
      <c r="L11" s="98">
        <v>8</v>
      </c>
      <c r="M11" s="104" t="s">
        <v>40</v>
      </c>
      <c r="N11" s="98" t="s">
        <v>28</v>
      </c>
      <c r="O11" s="100">
        <v>1.05</v>
      </c>
      <c r="P11" s="101">
        <f>I11*0.1*O11</f>
        <v>17.776499999999999</v>
      </c>
      <c r="Q11" s="81"/>
      <c r="R11" s="81">
        <f t="shared" si="0"/>
        <v>0</v>
      </c>
    </row>
    <row r="12" spans="1:26">
      <c r="A12" s="352"/>
      <c r="B12" s="345"/>
      <c r="C12" s="334"/>
      <c r="D12" s="282"/>
      <c r="E12" s="333"/>
      <c r="F12" s="282"/>
      <c r="G12" s="108"/>
      <c r="H12" s="109"/>
      <c r="I12" s="291"/>
      <c r="J12" s="280"/>
      <c r="K12" s="280"/>
      <c r="L12" s="98">
        <v>9</v>
      </c>
      <c r="M12" s="103" t="s">
        <v>41</v>
      </c>
      <c r="N12" s="98" t="s">
        <v>30</v>
      </c>
      <c r="O12" s="100">
        <v>5</v>
      </c>
      <c r="P12" s="101">
        <f>ROUND(I11*O12,0.1)</f>
        <v>847</v>
      </c>
      <c r="Q12" s="81"/>
      <c r="R12" s="81">
        <f t="shared" si="0"/>
        <v>0</v>
      </c>
    </row>
    <row r="13" spans="1:26" ht="25.5" customHeight="1">
      <c r="A13" s="350">
        <v>6</v>
      </c>
      <c r="B13" s="345"/>
      <c r="C13" s="334"/>
      <c r="D13" s="282"/>
      <c r="E13" s="329" t="s">
        <v>42</v>
      </c>
      <c r="F13" s="278" t="s">
        <v>26</v>
      </c>
      <c r="G13" s="302">
        <v>50</v>
      </c>
      <c r="H13" s="296">
        <v>169.3</v>
      </c>
      <c r="I13" s="291">
        <v>169.3</v>
      </c>
      <c r="J13" s="266"/>
      <c r="K13" s="266">
        <f>I13*J13</f>
        <v>0</v>
      </c>
      <c r="L13" s="98">
        <v>10</v>
      </c>
      <c r="M13" s="99" t="s">
        <v>35</v>
      </c>
      <c r="N13" s="98" t="s">
        <v>36</v>
      </c>
      <c r="O13" s="105">
        <v>30</v>
      </c>
      <c r="P13" s="101">
        <f t="shared" si="1"/>
        <v>5079</v>
      </c>
      <c r="Q13" s="81"/>
      <c r="R13" s="81">
        <f t="shared" si="0"/>
        <v>0</v>
      </c>
    </row>
    <row r="14" spans="1:26">
      <c r="A14" s="352"/>
      <c r="B14" s="346"/>
      <c r="C14" s="333"/>
      <c r="D14" s="279"/>
      <c r="E14" s="333"/>
      <c r="F14" s="279"/>
      <c r="G14" s="303"/>
      <c r="H14" s="297"/>
      <c r="I14" s="292"/>
      <c r="J14" s="267"/>
      <c r="K14" s="280"/>
      <c r="L14" s="98">
        <v>11</v>
      </c>
      <c r="M14" s="99" t="s">
        <v>37</v>
      </c>
      <c r="N14" s="98" t="s">
        <v>26</v>
      </c>
      <c r="O14" s="100">
        <v>1.03</v>
      </c>
      <c r="P14" s="101">
        <f>I13*O14</f>
        <v>174.37899999999999</v>
      </c>
      <c r="Q14" s="81"/>
      <c r="R14" s="81">
        <f t="shared" si="0"/>
        <v>0</v>
      </c>
    </row>
    <row r="15" spans="1:26" ht="30.95" customHeight="1">
      <c r="A15" s="98">
        <v>7</v>
      </c>
      <c r="B15" s="344" t="s">
        <v>102</v>
      </c>
      <c r="C15" s="329" t="s">
        <v>103</v>
      </c>
      <c r="D15" s="79" t="s">
        <v>24</v>
      </c>
      <c r="E15" s="113" t="s">
        <v>104</v>
      </c>
      <c r="F15" s="80" t="s">
        <v>26</v>
      </c>
      <c r="G15" s="81"/>
      <c r="H15" s="81"/>
      <c r="I15" s="105">
        <v>338</v>
      </c>
      <c r="J15" s="81"/>
      <c r="K15" s="114">
        <f>I15*J15</f>
        <v>0</v>
      </c>
      <c r="L15" s="98">
        <v>12</v>
      </c>
      <c r="M15" s="99" t="s">
        <v>35</v>
      </c>
      <c r="N15" s="98" t="s">
        <v>36</v>
      </c>
      <c r="O15" s="100">
        <f>15/2</f>
        <v>7.5</v>
      </c>
      <c r="P15" s="101">
        <f t="shared" ref="P15:P20" si="2">I15*O15</f>
        <v>2535</v>
      </c>
      <c r="Q15" s="81"/>
      <c r="R15" s="81">
        <f t="shared" si="0"/>
        <v>0</v>
      </c>
    </row>
    <row r="16" spans="1:26" ht="30.95" customHeight="1">
      <c r="A16" s="98">
        <v>8</v>
      </c>
      <c r="B16" s="345"/>
      <c r="C16" s="334"/>
      <c r="D16" s="278" t="s">
        <v>38</v>
      </c>
      <c r="E16" s="99" t="s">
        <v>105</v>
      </c>
      <c r="F16" s="80" t="s">
        <v>26</v>
      </c>
      <c r="G16" s="107">
        <v>664.4</v>
      </c>
      <c r="H16" s="115" t="s">
        <v>106</v>
      </c>
      <c r="I16" s="105">
        <v>664.4</v>
      </c>
      <c r="J16" s="81"/>
      <c r="K16" s="114">
        <f>I16*J16</f>
        <v>0</v>
      </c>
      <c r="L16" s="98">
        <v>13</v>
      </c>
      <c r="M16" s="99" t="s">
        <v>35</v>
      </c>
      <c r="N16" s="98" t="s">
        <v>36</v>
      </c>
      <c r="O16" s="100">
        <f>15+15/2</f>
        <v>22.5</v>
      </c>
      <c r="P16" s="101">
        <f t="shared" si="2"/>
        <v>14949</v>
      </c>
      <c r="Q16" s="81"/>
      <c r="R16" s="81">
        <f t="shared" si="0"/>
        <v>0</v>
      </c>
    </row>
    <row r="17" spans="1:18" ht="30.95" customHeight="1">
      <c r="A17" s="98">
        <v>9</v>
      </c>
      <c r="B17" s="346"/>
      <c r="C17" s="333"/>
      <c r="D17" s="279"/>
      <c r="E17" s="113" t="s">
        <v>107</v>
      </c>
      <c r="F17" s="80" t="s">
        <v>26</v>
      </c>
      <c r="G17" s="107">
        <v>493.6</v>
      </c>
      <c r="H17" s="115"/>
      <c r="I17" s="105">
        <v>493.6</v>
      </c>
      <c r="J17" s="81"/>
      <c r="K17" s="114">
        <f>I17*J17</f>
        <v>0</v>
      </c>
      <c r="L17" s="98">
        <v>14</v>
      </c>
      <c r="M17" s="113" t="s">
        <v>108</v>
      </c>
      <c r="N17" s="98" t="s">
        <v>36</v>
      </c>
      <c r="O17" s="100">
        <v>0.3</v>
      </c>
      <c r="P17" s="101">
        <f t="shared" si="2"/>
        <v>148.08000000000001</v>
      </c>
      <c r="Q17" s="81"/>
      <c r="R17" s="81">
        <f t="shared" si="0"/>
        <v>0</v>
      </c>
    </row>
    <row r="18" spans="1:18" ht="25.5">
      <c r="A18" s="350">
        <v>10</v>
      </c>
      <c r="B18" s="350" t="s">
        <v>43</v>
      </c>
      <c r="C18" s="344" t="s">
        <v>44</v>
      </c>
      <c r="D18" s="341" t="s">
        <v>24</v>
      </c>
      <c r="E18" s="322" t="s">
        <v>45</v>
      </c>
      <c r="F18" s="278" t="s">
        <v>26</v>
      </c>
      <c r="G18" s="302">
        <v>104</v>
      </c>
      <c r="H18" s="296">
        <v>83.2</v>
      </c>
      <c r="I18" s="291">
        <v>83.2</v>
      </c>
      <c r="J18" s="266"/>
      <c r="K18" s="266">
        <f>I18*J18</f>
        <v>0</v>
      </c>
      <c r="L18" s="98">
        <v>15</v>
      </c>
      <c r="M18" s="104" t="s">
        <v>40</v>
      </c>
      <c r="N18" s="98" t="s">
        <v>28</v>
      </c>
      <c r="O18" s="100">
        <v>1.05</v>
      </c>
      <c r="P18" s="101">
        <f>I18*0.1*O18</f>
        <v>8.7360000000000007</v>
      </c>
      <c r="Q18" s="81"/>
      <c r="R18" s="81">
        <f t="shared" si="0"/>
        <v>0</v>
      </c>
    </row>
    <row r="19" spans="1:18">
      <c r="A19" s="352"/>
      <c r="B19" s="351"/>
      <c r="C19" s="345"/>
      <c r="D19" s="342"/>
      <c r="E19" s="323"/>
      <c r="F19" s="279"/>
      <c r="G19" s="303"/>
      <c r="H19" s="297"/>
      <c r="I19" s="292"/>
      <c r="J19" s="267"/>
      <c r="K19" s="267"/>
      <c r="L19" s="98">
        <v>16</v>
      </c>
      <c r="M19" s="103" t="s">
        <v>41</v>
      </c>
      <c r="N19" s="98" t="s">
        <v>30</v>
      </c>
      <c r="O19" s="100">
        <v>5</v>
      </c>
      <c r="P19" s="101">
        <f>ROUND(I18*O19,0.1)</f>
        <v>416</v>
      </c>
      <c r="Q19" s="81"/>
      <c r="R19" s="81">
        <f t="shared" si="0"/>
        <v>0</v>
      </c>
    </row>
    <row r="20" spans="1:18" ht="25.5">
      <c r="A20" s="350">
        <v>11</v>
      </c>
      <c r="B20" s="351"/>
      <c r="C20" s="345"/>
      <c r="D20" s="342"/>
      <c r="E20" s="322" t="s">
        <v>34</v>
      </c>
      <c r="F20" s="278" t="s">
        <v>26</v>
      </c>
      <c r="G20" s="302">
        <v>104</v>
      </c>
      <c r="H20" s="296">
        <v>83.2</v>
      </c>
      <c r="I20" s="291">
        <v>83.2</v>
      </c>
      <c r="J20" s="266"/>
      <c r="K20" s="266">
        <f>I20*J20</f>
        <v>0</v>
      </c>
      <c r="L20" s="98">
        <v>17</v>
      </c>
      <c r="M20" s="99" t="s">
        <v>35</v>
      </c>
      <c r="N20" s="98" t="s">
        <v>36</v>
      </c>
      <c r="O20" s="105">
        <v>30</v>
      </c>
      <c r="P20" s="101">
        <f t="shared" si="2"/>
        <v>2496</v>
      </c>
      <c r="Q20" s="81"/>
      <c r="R20" s="81">
        <f t="shared" si="0"/>
        <v>0</v>
      </c>
    </row>
    <row r="21" spans="1:18">
      <c r="A21" s="352"/>
      <c r="B21" s="351"/>
      <c r="C21" s="345"/>
      <c r="D21" s="343"/>
      <c r="E21" s="323"/>
      <c r="F21" s="279"/>
      <c r="G21" s="303"/>
      <c r="H21" s="297"/>
      <c r="I21" s="292"/>
      <c r="J21" s="267"/>
      <c r="K21" s="267"/>
      <c r="L21" s="98">
        <v>18</v>
      </c>
      <c r="M21" s="99" t="s">
        <v>37</v>
      </c>
      <c r="N21" s="98" t="s">
        <v>26</v>
      </c>
      <c r="O21" s="100">
        <v>1.03</v>
      </c>
      <c r="P21" s="101">
        <f>I20*O21</f>
        <v>85.695999999999998</v>
      </c>
      <c r="Q21" s="81"/>
      <c r="R21" s="81">
        <f t="shared" si="0"/>
        <v>0</v>
      </c>
    </row>
    <row r="22" spans="1:18" ht="25.5">
      <c r="A22" s="98">
        <v>12</v>
      </c>
      <c r="B22" s="351"/>
      <c r="C22" s="345"/>
      <c r="D22" s="278" t="s">
        <v>38</v>
      </c>
      <c r="E22" s="99" t="s">
        <v>105</v>
      </c>
      <c r="F22" s="80" t="s">
        <v>26</v>
      </c>
      <c r="G22" s="117">
        <v>251.5</v>
      </c>
      <c r="H22" s="107">
        <v>288</v>
      </c>
      <c r="I22" s="105">
        <v>288</v>
      </c>
      <c r="J22" s="81"/>
      <c r="K22" s="81">
        <f>I22*J22</f>
        <v>0</v>
      </c>
      <c r="L22" s="98">
        <v>19</v>
      </c>
      <c r="M22" s="99" t="s">
        <v>35</v>
      </c>
      <c r="N22" s="98" t="s">
        <v>36</v>
      </c>
      <c r="O22" s="100">
        <f>15+15/2</f>
        <v>22.5</v>
      </c>
      <c r="P22" s="101">
        <f>I22*O22</f>
        <v>6480</v>
      </c>
      <c r="Q22" s="81"/>
      <c r="R22" s="81">
        <f t="shared" si="0"/>
        <v>0</v>
      </c>
    </row>
    <row r="23" spans="1:18" ht="25.5">
      <c r="A23" s="350">
        <v>13</v>
      </c>
      <c r="B23" s="351"/>
      <c r="C23" s="345"/>
      <c r="D23" s="282"/>
      <c r="E23" s="322" t="s">
        <v>46</v>
      </c>
      <c r="F23" s="278" t="s">
        <v>26</v>
      </c>
      <c r="G23" s="302">
        <v>32.799999999999997</v>
      </c>
      <c r="H23" s="296">
        <v>17.100000000000001</v>
      </c>
      <c r="I23" s="291">
        <v>17.100000000000001</v>
      </c>
      <c r="J23" s="266"/>
      <c r="K23" s="266">
        <f>I23*J23</f>
        <v>0</v>
      </c>
      <c r="L23" s="98">
        <v>20</v>
      </c>
      <c r="M23" s="104" t="s">
        <v>40</v>
      </c>
      <c r="N23" s="98" t="s">
        <v>28</v>
      </c>
      <c r="O23" s="100">
        <v>1.05</v>
      </c>
      <c r="P23" s="101">
        <f>I23*0.1*O23</f>
        <v>1.7955000000000001</v>
      </c>
      <c r="Q23" s="81"/>
      <c r="R23" s="81">
        <f t="shared" si="0"/>
        <v>0</v>
      </c>
    </row>
    <row r="24" spans="1:18">
      <c r="A24" s="352"/>
      <c r="B24" s="351"/>
      <c r="C24" s="345"/>
      <c r="D24" s="282"/>
      <c r="E24" s="323"/>
      <c r="F24" s="279"/>
      <c r="G24" s="303"/>
      <c r="H24" s="297"/>
      <c r="I24" s="292"/>
      <c r="J24" s="267"/>
      <c r="K24" s="267"/>
      <c r="L24" s="98">
        <v>21</v>
      </c>
      <c r="M24" s="103" t="s">
        <v>41</v>
      </c>
      <c r="N24" s="98" t="s">
        <v>30</v>
      </c>
      <c r="O24" s="100">
        <v>5</v>
      </c>
      <c r="P24" s="101">
        <f>ROUND(I23*O24,0.1)</f>
        <v>86</v>
      </c>
      <c r="Q24" s="81"/>
      <c r="R24" s="81">
        <f t="shared" si="0"/>
        <v>0</v>
      </c>
    </row>
    <row r="25" spans="1:18" ht="25.5">
      <c r="A25" s="350">
        <v>14</v>
      </c>
      <c r="B25" s="351"/>
      <c r="C25" s="345"/>
      <c r="D25" s="282"/>
      <c r="E25" s="322" t="s">
        <v>47</v>
      </c>
      <c r="F25" s="278" t="s">
        <v>26</v>
      </c>
      <c r="G25" s="302">
        <v>32.799999999999997</v>
      </c>
      <c r="H25" s="296">
        <v>17.100000000000001</v>
      </c>
      <c r="I25" s="291">
        <v>17.100000000000001</v>
      </c>
      <c r="J25" s="266"/>
      <c r="K25" s="266">
        <f>I25*J25</f>
        <v>0</v>
      </c>
      <c r="L25" s="98">
        <v>22</v>
      </c>
      <c r="M25" s="99" t="s">
        <v>35</v>
      </c>
      <c r="N25" s="98" t="s">
        <v>36</v>
      </c>
      <c r="O25" s="105">
        <v>30</v>
      </c>
      <c r="P25" s="101">
        <f>I25*O25</f>
        <v>513</v>
      </c>
      <c r="Q25" s="81"/>
      <c r="R25" s="81">
        <f t="shared" si="0"/>
        <v>0</v>
      </c>
    </row>
    <row r="26" spans="1:18">
      <c r="A26" s="352"/>
      <c r="B26" s="352"/>
      <c r="C26" s="346"/>
      <c r="D26" s="279"/>
      <c r="E26" s="323"/>
      <c r="F26" s="279"/>
      <c r="G26" s="303"/>
      <c r="H26" s="297"/>
      <c r="I26" s="292"/>
      <c r="J26" s="267"/>
      <c r="K26" s="267"/>
      <c r="L26" s="98">
        <v>23</v>
      </c>
      <c r="M26" s="99" t="s">
        <v>37</v>
      </c>
      <c r="N26" s="98" t="s">
        <v>26</v>
      </c>
      <c r="O26" s="100">
        <v>1.03</v>
      </c>
      <c r="P26" s="101">
        <f>I25*O26</f>
        <v>17.613</v>
      </c>
      <c r="Q26" s="81"/>
      <c r="R26" s="81">
        <f t="shared" si="0"/>
        <v>0</v>
      </c>
    </row>
    <row r="27" spans="1:18" ht="25.5">
      <c r="A27" s="350">
        <v>15</v>
      </c>
      <c r="B27" s="350" t="s">
        <v>48</v>
      </c>
      <c r="C27" s="329" t="s">
        <v>49</v>
      </c>
      <c r="D27" s="341" t="s">
        <v>24</v>
      </c>
      <c r="E27" s="322" t="s">
        <v>25</v>
      </c>
      <c r="F27" s="278" t="s">
        <v>26</v>
      </c>
      <c r="G27" s="314">
        <v>25.7</v>
      </c>
      <c r="H27" s="296"/>
      <c r="I27" s="291">
        <v>25.7</v>
      </c>
      <c r="J27" s="266"/>
      <c r="K27" s="266">
        <f>I27*J27</f>
        <v>0</v>
      </c>
      <c r="L27" s="98">
        <v>24</v>
      </c>
      <c r="M27" s="99" t="s">
        <v>27</v>
      </c>
      <c r="N27" s="98" t="s">
        <v>28</v>
      </c>
      <c r="O27" s="100">
        <v>1.05</v>
      </c>
      <c r="P27" s="101">
        <f>I27*0.25*O27</f>
        <v>6.7462499999999999</v>
      </c>
      <c r="Q27" s="81"/>
      <c r="R27" s="81">
        <f t="shared" si="0"/>
        <v>0</v>
      </c>
    </row>
    <row r="28" spans="1:18">
      <c r="A28" s="352"/>
      <c r="B28" s="351"/>
      <c r="C28" s="334"/>
      <c r="D28" s="342"/>
      <c r="E28" s="323"/>
      <c r="F28" s="279"/>
      <c r="G28" s="315"/>
      <c r="H28" s="297"/>
      <c r="I28" s="292"/>
      <c r="J28" s="267"/>
      <c r="K28" s="267"/>
      <c r="L28" s="98">
        <v>25</v>
      </c>
      <c r="M28" s="103" t="s">
        <v>29</v>
      </c>
      <c r="N28" s="98" t="s">
        <v>30</v>
      </c>
      <c r="O28" s="100">
        <v>9</v>
      </c>
      <c r="P28" s="101">
        <f>ROUND(I27*O28,0.1)</f>
        <v>231</v>
      </c>
      <c r="Q28" s="81"/>
      <c r="R28" s="81">
        <f t="shared" si="0"/>
        <v>0</v>
      </c>
    </row>
    <row r="29" spans="1:18" ht="25.5">
      <c r="A29" s="350">
        <v>16</v>
      </c>
      <c r="B29" s="351"/>
      <c r="C29" s="334"/>
      <c r="D29" s="342"/>
      <c r="E29" s="322" t="s">
        <v>34</v>
      </c>
      <c r="F29" s="278" t="s">
        <v>26</v>
      </c>
      <c r="G29" s="314">
        <v>25.7</v>
      </c>
      <c r="H29" s="296"/>
      <c r="I29" s="291">
        <v>25.7</v>
      </c>
      <c r="J29" s="266"/>
      <c r="K29" s="266">
        <f>I29*J29</f>
        <v>0</v>
      </c>
      <c r="L29" s="98">
        <v>26</v>
      </c>
      <c r="M29" s="99" t="s">
        <v>35</v>
      </c>
      <c r="N29" s="98" t="s">
        <v>36</v>
      </c>
      <c r="O29" s="105">
        <v>30</v>
      </c>
      <c r="P29" s="101">
        <f>I29*O29</f>
        <v>771</v>
      </c>
      <c r="Q29" s="81"/>
      <c r="R29" s="81">
        <f t="shared" si="0"/>
        <v>0</v>
      </c>
    </row>
    <row r="30" spans="1:18">
      <c r="A30" s="352"/>
      <c r="B30" s="351"/>
      <c r="C30" s="334"/>
      <c r="D30" s="343"/>
      <c r="E30" s="323"/>
      <c r="F30" s="279"/>
      <c r="G30" s="315"/>
      <c r="H30" s="297"/>
      <c r="I30" s="292"/>
      <c r="J30" s="267"/>
      <c r="K30" s="267"/>
      <c r="L30" s="98">
        <v>27</v>
      </c>
      <c r="M30" s="99" t="s">
        <v>37</v>
      </c>
      <c r="N30" s="98" t="s">
        <v>26</v>
      </c>
      <c r="O30" s="100">
        <v>1.03</v>
      </c>
      <c r="P30" s="101">
        <f>I29*O30</f>
        <v>26.471</v>
      </c>
      <c r="Q30" s="81"/>
      <c r="R30" s="81">
        <f t="shared" si="0"/>
        <v>0</v>
      </c>
    </row>
    <row r="31" spans="1:18" ht="25.5">
      <c r="A31" s="350">
        <v>17</v>
      </c>
      <c r="B31" s="351"/>
      <c r="C31" s="334"/>
      <c r="D31" s="278" t="s">
        <v>38</v>
      </c>
      <c r="E31" s="322" t="s">
        <v>45</v>
      </c>
      <c r="F31" s="278" t="s">
        <v>26</v>
      </c>
      <c r="G31" s="314">
        <v>112.1</v>
      </c>
      <c r="H31" s="296"/>
      <c r="I31" s="291">
        <v>112.1</v>
      </c>
      <c r="J31" s="266"/>
      <c r="K31" s="266">
        <f>I31*J31</f>
        <v>0</v>
      </c>
      <c r="L31" s="98">
        <v>28</v>
      </c>
      <c r="M31" s="104" t="s">
        <v>40</v>
      </c>
      <c r="N31" s="98" t="s">
        <v>28</v>
      </c>
      <c r="O31" s="100">
        <v>1.05</v>
      </c>
      <c r="P31" s="101">
        <f>I31*0.1*O31</f>
        <v>11.7705</v>
      </c>
      <c r="Q31" s="81"/>
      <c r="R31" s="81">
        <f t="shared" si="0"/>
        <v>0</v>
      </c>
    </row>
    <row r="32" spans="1:18" ht="15" customHeight="1">
      <c r="A32" s="352"/>
      <c r="B32" s="351"/>
      <c r="C32" s="334"/>
      <c r="D32" s="282"/>
      <c r="E32" s="323"/>
      <c r="F32" s="279"/>
      <c r="G32" s="315"/>
      <c r="H32" s="297"/>
      <c r="I32" s="292"/>
      <c r="J32" s="267"/>
      <c r="K32" s="267"/>
      <c r="L32" s="98">
        <v>29</v>
      </c>
      <c r="M32" s="103" t="s">
        <v>41</v>
      </c>
      <c r="N32" s="98" t="s">
        <v>30</v>
      </c>
      <c r="O32" s="100">
        <v>5</v>
      </c>
      <c r="P32" s="101">
        <f>ROUND(I31*O32,0.1)</f>
        <v>561</v>
      </c>
      <c r="Q32" s="81"/>
      <c r="R32" s="81">
        <f t="shared" si="0"/>
        <v>0</v>
      </c>
    </row>
    <row r="33" spans="1:18" ht="25.5" customHeight="1">
      <c r="A33" s="350">
        <v>18</v>
      </c>
      <c r="B33" s="351"/>
      <c r="C33" s="334"/>
      <c r="D33" s="282"/>
      <c r="E33" s="329" t="s">
        <v>50</v>
      </c>
      <c r="F33" s="278" t="s">
        <v>26</v>
      </c>
      <c r="G33" s="314">
        <v>112.1</v>
      </c>
      <c r="H33" s="296"/>
      <c r="I33" s="291">
        <v>112.1</v>
      </c>
      <c r="J33" s="266"/>
      <c r="K33" s="266">
        <f>I33*J33</f>
        <v>0</v>
      </c>
      <c r="L33" s="98">
        <v>30</v>
      </c>
      <c r="M33" s="99" t="s">
        <v>35</v>
      </c>
      <c r="N33" s="98" t="s">
        <v>36</v>
      </c>
      <c r="O33" s="105">
        <v>30</v>
      </c>
      <c r="P33" s="101">
        <f>I33*O33</f>
        <v>3363</v>
      </c>
      <c r="Q33" s="81"/>
      <c r="R33" s="81">
        <f t="shared" si="0"/>
        <v>0</v>
      </c>
    </row>
    <row r="34" spans="1:18">
      <c r="A34" s="352"/>
      <c r="B34" s="352"/>
      <c r="C34" s="333"/>
      <c r="D34" s="279"/>
      <c r="E34" s="333"/>
      <c r="F34" s="279"/>
      <c r="G34" s="315"/>
      <c r="H34" s="297"/>
      <c r="I34" s="292"/>
      <c r="J34" s="267"/>
      <c r="K34" s="267"/>
      <c r="L34" s="98">
        <v>31</v>
      </c>
      <c r="M34" s="99" t="s">
        <v>37</v>
      </c>
      <c r="N34" s="98" t="s">
        <v>26</v>
      </c>
      <c r="O34" s="100">
        <v>1.03</v>
      </c>
      <c r="P34" s="101">
        <f>I33*O34</f>
        <v>115.46299999999999</v>
      </c>
      <c r="Q34" s="81"/>
      <c r="R34" s="81">
        <f t="shared" si="0"/>
        <v>0</v>
      </c>
    </row>
    <row r="35" spans="1:18" ht="38.25" customHeight="1">
      <c r="A35" s="350">
        <v>19</v>
      </c>
      <c r="B35" s="350" t="s">
        <v>48</v>
      </c>
      <c r="C35" s="329" t="s">
        <v>51</v>
      </c>
      <c r="D35" s="341" t="s">
        <v>24</v>
      </c>
      <c r="E35" s="322" t="s">
        <v>45</v>
      </c>
      <c r="F35" s="278" t="s">
        <v>26</v>
      </c>
      <c r="G35" s="302">
        <v>69.5</v>
      </c>
      <c r="H35" s="306">
        <v>94</v>
      </c>
      <c r="I35" s="291">
        <v>69.5</v>
      </c>
      <c r="J35" s="266"/>
      <c r="K35" s="266">
        <f>I35*J35</f>
        <v>0</v>
      </c>
      <c r="L35" s="98">
        <v>32</v>
      </c>
      <c r="M35" s="104" t="s">
        <v>40</v>
      </c>
      <c r="N35" s="98" t="s">
        <v>28</v>
      </c>
      <c r="O35" s="100">
        <v>1.05</v>
      </c>
      <c r="P35" s="101">
        <f>I35*0.1*O35</f>
        <v>7.2975000000000003</v>
      </c>
      <c r="Q35" s="81"/>
      <c r="R35" s="81">
        <f t="shared" si="0"/>
        <v>0</v>
      </c>
    </row>
    <row r="36" spans="1:18">
      <c r="A36" s="352"/>
      <c r="B36" s="351"/>
      <c r="C36" s="334"/>
      <c r="D36" s="342"/>
      <c r="E36" s="323"/>
      <c r="F36" s="279"/>
      <c r="G36" s="303"/>
      <c r="H36" s="307"/>
      <c r="I36" s="292"/>
      <c r="J36" s="267"/>
      <c r="K36" s="267"/>
      <c r="L36" s="98">
        <v>33</v>
      </c>
      <c r="M36" s="103" t="s">
        <v>41</v>
      </c>
      <c r="N36" s="98" t="s">
        <v>30</v>
      </c>
      <c r="O36" s="100">
        <v>5</v>
      </c>
      <c r="P36" s="101">
        <f>ROUND(I35*O36,0.1)</f>
        <v>348</v>
      </c>
      <c r="Q36" s="81"/>
      <c r="R36" s="81">
        <f t="shared" si="0"/>
        <v>0</v>
      </c>
    </row>
    <row r="37" spans="1:18" ht="25.5">
      <c r="A37" s="350">
        <v>20</v>
      </c>
      <c r="B37" s="351"/>
      <c r="C37" s="334"/>
      <c r="D37" s="342"/>
      <c r="E37" s="322" t="s">
        <v>34</v>
      </c>
      <c r="F37" s="278" t="s">
        <v>26</v>
      </c>
      <c r="G37" s="302">
        <v>69.5</v>
      </c>
      <c r="H37" s="306">
        <v>94</v>
      </c>
      <c r="I37" s="291">
        <v>69.5</v>
      </c>
      <c r="J37" s="266"/>
      <c r="K37" s="266">
        <f>I37*J37</f>
        <v>0</v>
      </c>
      <c r="L37" s="98">
        <v>34</v>
      </c>
      <c r="M37" s="99" t="s">
        <v>35</v>
      </c>
      <c r="N37" s="98" t="s">
        <v>36</v>
      </c>
      <c r="O37" s="105">
        <v>30</v>
      </c>
      <c r="P37" s="101">
        <f t="shared" ref="P37:P42" si="3">I37*O37</f>
        <v>2085</v>
      </c>
      <c r="Q37" s="81"/>
      <c r="R37" s="81">
        <f t="shared" ref="R37:R72" si="4">P37*Q37</f>
        <v>0</v>
      </c>
    </row>
    <row r="38" spans="1:18">
      <c r="A38" s="352"/>
      <c r="B38" s="351"/>
      <c r="C38" s="334"/>
      <c r="D38" s="343"/>
      <c r="E38" s="323"/>
      <c r="F38" s="279"/>
      <c r="G38" s="303"/>
      <c r="H38" s="307"/>
      <c r="I38" s="292"/>
      <c r="J38" s="267"/>
      <c r="K38" s="267"/>
      <c r="L38" s="98">
        <v>35</v>
      </c>
      <c r="M38" s="99" t="s">
        <v>37</v>
      </c>
      <c r="N38" s="98" t="s">
        <v>26</v>
      </c>
      <c r="O38" s="100">
        <v>1.03</v>
      </c>
      <c r="P38" s="101">
        <f>I37*O38</f>
        <v>71.584999999999994</v>
      </c>
      <c r="Q38" s="81"/>
      <c r="R38" s="81">
        <f t="shared" si="4"/>
        <v>0</v>
      </c>
    </row>
    <row r="39" spans="1:18" ht="25.5">
      <c r="A39" s="98">
        <v>21</v>
      </c>
      <c r="B39" s="351"/>
      <c r="C39" s="334"/>
      <c r="D39" s="278" t="s">
        <v>38</v>
      </c>
      <c r="E39" s="99" t="s">
        <v>101</v>
      </c>
      <c r="F39" s="80" t="s">
        <v>26</v>
      </c>
      <c r="G39" s="118">
        <v>43.2</v>
      </c>
      <c r="H39" s="119"/>
      <c r="I39" s="105">
        <v>43.2</v>
      </c>
      <c r="J39" s="81"/>
      <c r="K39" s="81">
        <f>I39*J39</f>
        <v>0</v>
      </c>
      <c r="L39" s="98">
        <v>36</v>
      </c>
      <c r="M39" s="99" t="s">
        <v>35</v>
      </c>
      <c r="N39" s="98" t="s">
        <v>36</v>
      </c>
      <c r="O39" s="100">
        <f>15+15/2</f>
        <v>22.5</v>
      </c>
      <c r="P39" s="101">
        <f t="shared" si="3"/>
        <v>972</v>
      </c>
      <c r="Q39" s="81"/>
      <c r="R39" s="81">
        <f t="shared" si="4"/>
        <v>0</v>
      </c>
    </row>
    <row r="40" spans="1:18" ht="25.5" customHeight="1">
      <c r="A40" s="350">
        <v>22</v>
      </c>
      <c r="B40" s="351"/>
      <c r="C40" s="334"/>
      <c r="D40" s="282"/>
      <c r="E40" s="322" t="s">
        <v>45</v>
      </c>
      <c r="F40" s="278" t="s">
        <v>26</v>
      </c>
      <c r="G40" s="312">
        <v>20</v>
      </c>
      <c r="H40" s="119"/>
      <c r="I40" s="291">
        <v>20</v>
      </c>
      <c r="J40" s="266"/>
      <c r="K40" s="281">
        <f>I40*J40</f>
        <v>0</v>
      </c>
      <c r="L40" s="98">
        <v>37</v>
      </c>
      <c r="M40" s="104" t="s">
        <v>40</v>
      </c>
      <c r="N40" s="98" t="s">
        <v>28</v>
      </c>
      <c r="O40" s="100">
        <v>1.05</v>
      </c>
      <c r="P40" s="101">
        <f>I40*0.1*O40</f>
        <v>2.1</v>
      </c>
      <c r="Q40" s="81"/>
      <c r="R40" s="81">
        <f t="shared" si="4"/>
        <v>0</v>
      </c>
    </row>
    <row r="41" spans="1:18">
      <c r="A41" s="352"/>
      <c r="B41" s="351"/>
      <c r="C41" s="334"/>
      <c r="D41" s="282"/>
      <c r="E41" s="323"/>
      <c r="F41" s="279"/>
      <c r="G41" s="313"/>
      <c r="H41" s="119"/>
      <c r="I41" s="292"/>
      <c r="J41" s="267"/>
      <c r="K41" s="267"/>
      <c r="L41" s="98">
        <v>38</v>
      </c>
      <c r="M41" s="103" t="s">
        <v>41</v>
      </c>
      <c r="N41" s="98" t="s">
        <v>30</v>
      </c>
      <c r="O41" s="100">
        <v>5</v>
      </c>
      <c r="P41" s="101">
        <f>ROUND(I40*O41,0.1)</f>
        <v>100</v>
      </c>
      <c r="Q41" s="81"/>
      <c r="R41" s="81">
        <f t="shared" si="4"/>
        <v>0</v>
      </c>
    </row>
    <row r="42" spans="1:18" ht="25.5">
      <c r="A42" s="350">
        <v>23</v>
      </c>
      <c r="B42" s="351"/>
      <c r="C42" s="334"/>
      <c r="D42" s="282"/>
      <c r="E42" s="329" t="s">
        <v>50</v>
      </c>
      <c r="F42" s="278" t="s">
        <v>26</v>
      </c>
      <c r="G42" s="312">
        <v>20</v>
      </c>
      <c r="H42" s="119"/>
      <c r="I42" s="291">
        <v>20</v>
      </c>
      <c r="J42" s="266"/>
      <c r="K42" s="266">
        <f>I42*J42</f>
        <v>0</v>
      </c>
      <c r="L42" s="98">
        <v>39</v>
      </c>
      <c r="M42" s="99" t="s">
        <v>35</v>
      </c>
      <c r="N42" s="98" t="s">
        <v>36</v>
      </c>
      <c r="O42" s="105">
        <v>30</v>
      </c>
      <c r="P42" s="101">
        <f t="shared" si="3"/>
        <v>600</v>
      </c>
      <c r="Q42" s="81"/>
      <c r="R42" s="81">
        <f t="shared" si="4"/>
        <v>0</v>
      </c>
    </row>
    <row r="43" spans="1:18">
      <c r="A43" s="352"/>
      <c r="B43" s="351"/>
      <c r="C43" s="333"/>
      <c r="D43" s="279"/>
      <c r="E43" s="333"/>
      <c r="F43" s="279"/>
      <c r="G43" s="313"/>
      <c r="H43" s="119"/>
      <c r="I43" s="292"/>
      <c r="J43" s="267"/>
      <c r="K43" s="267"/>
      <c r="L43" s="98">
        <v>40</v>
      </c>
      <c r="M43" s="99" t="s">
        <v>37</v>
      </c>
      <c r="N43" s="98" t="s">
        <v>26</v>
      </c>
      <c r="O43" s="100">
        <v>1.03</v>
      </c>
      <c r="P43" s="101">
        <f>I42*O43</f>
        <v>20.6</v>
      </c>
      <c r="Q43" s="81"/>
      <c r="R43" s="81">
        <f t="shared" si="4"/>
        <v>0</v>
      </c>
    </row>
    <row r="44" spans="1:18" ht="25.5">
      <c r="A44" s="350">
        <v>24</v>
      </c>
      <c r="B44" s="350" t="s">
        <v>52</v>
      </c>
      <c r="C44" s="329" t="s">
        <v>53</v>
      </c>
      <c r="D44" s="341" t="s">
        <v>24</v>
      </c>
      <c r="E44" s="322" t="s">
        <v>45</v>
      </c>
      <c r="F44" s="278" t="s">
        <v>26</v>
      </c>
      <c r="G44" s="300">
        <v>52</v>
      </c>
      <c r="H44" s="296"/>
      <c r="I44" s="291">
        <v>52</v>
      </c>
      <c r="J44" s="266"/>
      <c r="K44" s="266">
        <f>I44*J44</f>
        <v>0</v>
      </c>
      <c r="L44" s="98">
        <v>41</v>
      </c>
      <c r="M44" s="104" t="s">
        <v>40</v>
      </c>
      <c r="N44" s="98" t="s">
        <v>28</v>
      </c>
      <c r="O44" s="100">
        <v>1.05</v>
      </c>
      <c r="P44" s="101">
        <f>I44*0.1*O44</f>
        <v>5.46</v>
      </c>
      <c r="Q44" s="81"/>
      <c r="R44" s="81">
        <f t="shared" si="4"/>
        <v>0</v>
      </c>
    </row>
    <row r="45" spans="1:18">
      <c r="A45" s="352"/>
      <c r="B45" s="351"/>
      <c r="C45" s="334"/>
      <c r="D45" s="342"/>
      <c r="E45" s="323"/>
      <c r="F45" s="279"/>
      <c r="G45" s="301"/>
      <c r="H45" s="297"/>
      <c r="I45" s="292"/>
      <c r="J45" s="267"/>
      <c r="K45" s="267"/>
      <c r="L45" s="98">
        <v>42</v>
      </c>
      <c r="M45" s="103" t="s">
        <v>41</v>
      </c>
      <c r="N45" s="98" t="s">
        <v>30</v>
      </c>
      <c r="O45" s="100">
        <v>5</v>
      </c>
      <c r="P45" s="101">
        <f>ROUND(I44*O45,0.1)</f>
        <v>260</v>
      </c>
      <c r="Q45" s="81"/>
      <c r="R45" s="81">
        <f t="shared" si="4"/>
        <v>0</v>
      </c>
    </row>
    <row r="46" spans="1:18" ht="25.5">
      <c r="A46" s="350">
        <v>25</v>
      </c>
      <c r="B46" s="351"/>
      <c r="C46" s="334"/>
      <c r="D46" s="342"/>
      <c r="E46" s="322" t="s">
        <v>34</v>
      </c>
      <c r="F46" s="278" t="s">
        <v>26</v>
      </c>
      <c r="G46" s="300">
        <v>52</v>
      </c>
      <c r="H46" s="296"/>
      <c r="I46" s="291">
        <v>52</v>
      </c>
      <c r="J46" s="266"/>
      <c r="K46" s="266">
        <f>I46*J46</f>
        <v>0</v>
      </c>
      <c r="L46" s="98">
        <v>43</v>
      </c>
      <c r="M46" s="99" t="s">
        <v>35</v>
      </c>
      <c r="N46" s="98" t="s">
        <v>36</v>
      </c>
      <c r="O46" s="105">
        <v>30</v>
      </c>
      <c r="P46" s="101">
        <f>I46*O46</f>
        <v>1560</v>
      </c>
      <c r="Q46" s="81"/>
      <c r="R46" s="81">
        <f t="shared" si="4"/>
        <v>0</v>
      </c>
    </row>
    <row r="47" spans="1:18">
      <c r="A47" s="352"/>
      <c r="B47" s="351"/>
      <c r="C47" s="334"/>
      <c r="D47" s="343"/>
      <c r="E47" s="323"/>
      <c r="F47" s="279"/>
      <c r="G47" s="301"/>
      <c r="H47" s="297"/>
      <c r="I47" s="292"/>
      <c r="J47" s="267"/>
      <c r="K47" s="267"/>
      <c r="L47" s="98">
        <v>44</v>
      </c>
      <c r="M47" s="99" t="s">
        <v>37</v>
      </c>
      <c r="N47" s="98" t="s">
        <v>26</v>
      </c>
      <c r="O47" s="100">
        <v>1.03</v>
      </c>
      <c r="P47" s="101">
        <f>I46*O47</f>
        <v>53.56</v>
      </c>
      <c r="Q47" s="81"/>
      <c r="R47" s="81">
        <f t="shared" si="4"/>
        <v>0</v>
      </c>
    </row>
    <row r="48" spans="1:18" ht="25.5">
      <c r="A48" s="350">
        <v>26</v>
      </c>
      <c r="B48" s="351"/>
      <c r="C48" s="334"/>
      <c r="D48" s="330" t="s">
        <v>38</v>
      </c>
      <c r="E48" s="322" t="s">
        <v>46</v>
      </c>
      <c r="F48" s="278" t="s">
        <v>26</v>
      </c>
      <c r="G48" s="300">
        <v>40.5</v>
      </c>
      <c r="H48" s="296"/>
      <c r="I48" s="291">
        <v>40.5</v>
      </c>
      <c r="J48" s="266"/>
      <c r="K48" s="266">
        <f>I48*J48</f>
        <v>0</v>
      </c>
      <c r="L48" s="98">
        <v>45</v>
      </c>
      <c r="M48" s="104" t="s">
        <v>40</v>
      </c>
      <c r="N48" s="98" t="s">
        <v>28</v>
      </c>
      <c r="O48" s="100">
        <v>1.05</v>
      </c>
      <c r="P48" s="101">
        <f>I48*0.1*O48</f>
        <v>4.2525000000000004</v>
      </c>
      <c r="Q48" s="81"/>
      <c r="R48" s="81">
        <f t="shared" si="4"/>
        <v>0</v>
      </c>
    </row>
    <row r="49" spans="1:18">
      <c r="A49" s="352"/>
      <c r="B49" s="351"/>
      <c r="C49" s="334"/>
      <c r="D49" s="331"/>
      <c r="E49" s="323"/>
      <c r="F49" s="279"/>
      <c r="G49" s="301"/>
      <c r="H49" s="297"/>
      <c r="I49" s="292"/>
      <c r="J49" s="267"/>
      <c r="K49" s="267"/>
      <c r="L49" s="98">
        <v>46</v>
      </c>
      <c r="M49" s="103" t="s">
        <v>41</v>
      </c>
      <c r="N49" s="98" t="s">
        <v>30</v>
      </c>
      <c r="O49" s="100">
        <v>5</v>
      </c>
      <c r="P49" s="101">
        <f>ROUND(I48*O49,0.1)</f>
        <v>203</v>
      </c>
      <c r="Q49" s="81"/>
      <c r="R49" s="81">
        <f t="shared" si="4"/>
        <v>0</v>
      </c>
    </row>
    <row r="50" spans="1:18" ht="25.5">
      <c r="A50" s="350">
        <v>27</v>
      </c>
      <c r="B50" s="351"/>
      <c r="C50" s="334"/>
      <c r="D50" s="331"/>
      <c r="E50" s="322" t="s">
        <v>47</v>
      </c>
      <c r="F50" s="278" t="s">
        <v>26</v>
      </c>
      <c r="G50" s="300">
        <v>40.5</v>
      </c>
      <c r="H50" s="296"/>
      <c r="I50" s="291">
        <v>40.5</v>
      </c>
      <c r="J50" s="266"/>
      <c r="K50" s="266">
        <f>I50*J50</f>
        <v>0</v>
      </c>
      <c r="L50" s="98">
        <v>47</v>
      </c>
      <c r="M50" s="99" t="s">
        <v>35</v>
      </c>
      <c r="N50" s="98" t="s">
        <v>36</v>
      </c>
      <c r="O50" s="105">
        <v>30</v>
      </c>
      <c r="P50" s="101">
        <f>I50*O50</f>
        <v>1215</v>
      </c>
      <c r="Q50" s="81"/>
      <c r="R50" s="81">
        <f t="shared" si="4"/>
        <v>0</v>
      </c>
    </row>
    <row r="51" spans="1:18">
      <c r="A51" s="352"/>
      <c r="B51" s="351"/>
      <c r="C51" s="334"/>
      <c r="D51" s="331"/>
      <c r="E51" s="323"/>
      <c r="F51" s="279"/>
      <c r="G51" s="301"/>
      <c r="H51" s="297"/>
      <c r="I51" s="292"/>
      <c r="J51" s="267"/>
      <c r="K51" s="267"/>
      <c r="L51" s="98">
        <v>48</v>
      </c>
      <c r="M51" s="99" t="s">
        <v>37</v>
      </c>
      <c r="N51" s="98" t="s">
        <v>26</v>
      </c>
      <c r="O51" s="100">
        <v>1.03</v>
      </c>
      <c r="P51" s="101">
        <f>I50*O51</f>
        <v>41.715000000000003</v>
      </c>
      <c r="Q51" s="81"/>
      <c r="R51" s="81">
        <f t="shared" si="4"/>
        <v>0</v>
      </c>
    </row>
    <row r="52" spans="1:18" ht="25.5" customHeight="1">
      <c r="A52" s="350">
        <v>28</v>
      </c>
      <c r="B52" s="351"/>
      <c r="C52" s="334"/>
      <c r="D52" s="331"/>
      <c r="E52" s="329" t="s">
        <v>109</v>
      </c>
      <c r="F52" s="278" t="s">
        <v>26</v>
      </c>
      <c r="G52" s="300">
        <v>72.099999999999994</v>
      </c>
      <c r="H52" s="296"/>
      <c r="I52" s="291">
        <v>72.099999999999994</v>
      </c>
      <c r="J52" s="266"/>
      <c r="K52" s="266">
        <f>I52*J52</f>
        <v>0</v>
      </c>
      <c r="L52" s="98">
        <v>49</v>
      </c>
      <c r="M52" s="99" t="s">
        <v>35</v>
      </c>
      <c r="N52" s="98" t="s">
        <v>36</v>
      </c>
      <c r="O52" s="105">
        <f>15+15/2</f>
        <v>22.5</v>
      </c>
      <c r="P52" s="101">
        <f>I52*O52</f>
        <v>1622.25</v>
      </c>
      <c r="Q52" s="81"/>
      <c r="R52" s="81">
        <f t="shared" si="4"/>
        <v>0</v>
      </c>
    </row>
    <row r="53" spans="1:18">
      <c r="A53" s="352"/>
      <c r="B53" s="352"/>
      <c r="C53" s="333"/>
      <c r="D53" s="332"/>
      <c r="E53" s="333"/>
      <c r="F53" s="279"/>
      <c r="G53" s="301"/>
      <c r="H53" s="297"/>
      <c r="I53" s="292"/>
      <c r="J53" s="267"/>
      <c r="K53" s="267"/>
      <c r="L53" s="98">
        <v>50</v>
      </c>
      <c r="M53" s="99" t="s">
        <v>37</v>
      </c>
      <c r="N53" s="98" t="s">
        <v>26</v>
      </c>
      <c r="O53" s="100">
        <v>1.03</v>
      </c>
      <c r="P53" s="101">
        <f>I52*O53</f>
        <v>74.263000000000005</v>
      </c>
      <c r="Q53" s="81"/>
      <c r="R53" s="81">
        <f t="shared" si="4"/>
        <v>0</v>
      </c>
    </row>
    <row r="54" spans="1:18" ht="25.5">
      <c r="A54" s="350">
        <v>29</v>
      </c>
      <c r="B54" s="344" t="s">
        <v>54</v>
      </c>
      <c r="C54" s="329" t="s">
        <v>55</v>
      </c>
      <c r="D54" s="341" t="s">
        <v>24</v>
      </c>
      <c r="E54" s="322" t="s">
        <v>45</v>
      </c>
      <c r="F54" s="278" t="s">
        <v>26</v>
      </c>
      <c r="G54" s="300">
        <v>61.8</v>
      </c>
      <c r="H54" s="296"/>
      <c r="I54" s="291">
        <v>61.8</v>
      </c>
      <c r="J54" s="266"/>
      <c r="K54" s="266">
        <f>I54*J54</f>
        <v>0</v>
      </c>
      <c r="L54" s="98">
        <v>51</v>
      </c>
      <c r="M54" s="104" t="s">
        <v>40</v>
      </c>
      <c r="N54" s="98" t="s">
        <v>28</v>
      </c>
      <c r="O54" s="100">
        <v>1.05</v>
      </c>
      <c r="P54" s="101">
        <f>I54*0.1*O54</f>
        <v>6.4889999999999999</v>
      </c>
      <c r="Q54" s="81"/>
      <c r="R54" s="81">
        <f t="shared" si="4"/>
        <v>0</v>
      </c>
    </row>
    <row r="55" spans="1:18">
      <c r="A55" s="352"/>
      <c r="B55" s="345"/>
      <c r="C55" s="334"/>
      <c r="D55" s="342"/>
      <c r="E55" s="323"/>
      <c r="F55" s="279"/>
      <c r="G55" s="301"/>
      <c r="H55" s="297"/>
      <c r="I55" s="292"/>
      <c r="J55" s="267"/>
      <c r="K55" s="267"/>
      <c r="L55" s="98">
        <v>52</v>
      </c>
      <c r="M55" s="103" t="s">
        <v>41</v>
      </c>
      <c r="N55" s="98" t="s">
        <v>30</v>
      </c>
      <c r="O55" s="100">
        <v>5</v>
      </c>
      <c r="P55" s="101">
        <f>ROUND(I54*O55,0.1)</f>
        <v>309</v>
      </c>
      <c r="Q55" s="81"/>
      <c r="R55" s="81">
        <f t="shared" si="4"/>
        <v>0</v>
      </c>
    </row>
    <row r="56" spans="1:18" ht="25.5">
      <c r="A56" s="350">
        <v>30</v>
      </c>
      <c r="B56" s="345"/>
      <c r="C56" s="334"/>
      <c r="D56" s="342"/>
      <c r="E56" s="322" t="s">
        <v>47</v>
      </c>
      <c r="F56" s="278" t="s">
        <v>26</v>
      </c>
      <c r="G56" s="300">
        <v>61.8</v>
      </c>
      <c r="H56" s="296"/>
      <c r="I56" s="291">
        <v>61.8</v>
      </c>
      <c r="J56" s="266"/>
      <c r="K56" s="266">
        <f>I56*J56</f>
        <v>0</v>
      </c>
      <c r="L56" s="98">
        <v>53</v>
      </c>
      <c r="M56" s="99" t="s">
        <v>35</v>
      </c>
      <c r="N56" s="98" t="s">
        <v>36</v>
      </c>
      <c r="O56" s="105">
        <v>30</v>
      </c>
      <c r="P56" s="101">
        <f>I56*O56</f>
        <v>1854</v>
      </c>
      <c r="Q56" s="81"/>
      <c r="R56" s="81">
        <f t="shared" si="4"/>
        <v>0</v>
      </c>
    </row>
    <row r="57" spans="1:18">
      <c r="A57" s="352"/>
      <c r="B57" s="345"/>
      <c r="C57" s="334"/>
      <c r="D57" s="343"/>
      <c r="E57" s="323"/>
      <c r="F57" s="279"/>
      <c r="G57" s="301"/>
      <c r="H57" s="297"/>
      <c r="I57" s="292"/>
      <c r="J57" s="267"/>
      <c r="K57" s="267"/>
      <c r="L57" s="98">
        <v>54</v>
      </c>
      <c r="M57" s="99" t="s">
        <v>37</v>
      </c>
      <c r="N57" s="98" t="s">
        <v>26</v>
      </c>
      <c r="O57" s="100">
        <v>1.03</v>
      </c>
      <c r="P57" s="101">
        <f>I56*O57</f>
        <v>63.654000000000003</v>
      </c>
      <c r="Q57" s="81"/>
      <c r="R57" s="81">
        <f t="shared" si="4"/>
        <v>0</v>
      </c>
    </row>
    <row r="58" spans="1:18" ht="25.5">
      <c r="A58" s="350">
        <v>31</v>
      </c>
      <c r="B58" s="345"/>
      <c r="C58" s="334"/>
      <c r="D58" s="278" t="s">
        <v>38</v>
      </c>
      <c r="E58" s="322" t="s">
        <v>46</v>
      </c>
      <c r="F58" s="278" t="s">
        <v>26</v>
      </c>
      <c r="G58" s="300">
        <v>14.8</v>
      </c>
      <c r="H58" s="296"/>
      <c r="I58" s="291">
        <v>14.8</v>
      </c>
      <c r="J58" s="266"/>
      <c r="K58" s="266">
        <f>I58*J58</f>
        <v>0</v>
      </c>
      <c r="L58" s="98">
        <v>55</v>
      </c>
      <c r="M58" s="104" t="s">
        <v>40</v>
      </c>
      <c r="N58" s="98" t="s">
        <v>28</v>
      </c>
      <c r="O58" s="100">
        <v>1.05</v>
      </c>
      <c r="P58" s="101">
        <f>I58*0.1*O58</f>
        <v>1.554</v>
      </c>
      <c r="Q58" s="81"/>
      <c r="R58" s="81">
        <f t="shared" si="4"/>
        <v>0</v>
      </c>
    </row>
    <row r="59" spans="1:18">
      <c r="A59" s="352"/>
      <c r="B59" s="345"/>
      <c r="C59" s="334"/>
      <c r="D59" s="282"/>
      <c r="E59" s="323"/>
      <c r="F59" s="279"/>
      <c r="G59" s="301"/>
      <c r="H59" s="297"/>
      <c r="I59" s="292"/>
      <c r="J59" s="267"/>
      <c r="K59" s="267"/>
      <c r="L59" s="98">
        <v>56</v>
      </c>
      <c r="M59" s="103" t="s">
        <v>41</v>
      </c>
      <c r="N59" s="98" t="s">
        <v>30</v>
      </c>
      <c r="O59" s="100">
        <v>5</v>
      </c>
      <c r="P59" s="101">
        <f>ROUND(I58*O59,0.1)</f>
        <v>74</v>
      </c>
      <c r="Q59" s="81"/>
      <c r="R59" s="81">
        <f t="shared" si="4"/>
        <v>0</v>
      </c>
    </row>
    <row r="60" spans="1:18" ht="25.5">
      <c r="A60" s="350">
        <v>32</v>
      </c>
      <c r="B60" s="345"/>
      <c r="C60" s="334"/>
      <c r="D60" s="282"/>
      <c r="E60" s="322" t="s">
        <v>47</v>
      </c>
      <c r="F60" s="278" t="s">
        <v>26</v>
      </c>
      <c r="G60" s="300">
        <v>14.8</v>
      </c>
      <c r="H60" s="296"/>
      <c r="I60" s="291">
        <v>14.8</v>
      </c>
      <c r="J60" s="266"/>
      <c r="K60" s="266">
        <f>I60*J60</f>
        <v>0</v>
      </c>
      <c r="L60" s="98">
        <v>57</v>
      </c>
      <c r="M60" s="99" t="s">
        <v>35</v>
      </c>
      <c r="N60" s="98" t="s">
        <v>36</v>
      </c>
      <c r="O60" s="105">
        <v>30</v>
      </c>
      <c r="P60" s="101">
        <f>I60*O60</f>
        <v>444</v>
      </c>
      <c r="Q60" s="81"/>
      <c r="R60" s="81">
        <f t="shared" si="4"/>
        <v>0</v>
      </c>
    </row>
    <row r="61" spans="1:18">
      <c r="A61" s="352"/>
      <c r="B61" s="345"/>
      <c r="C61" s="334"/>
      <c r="D61" s="282"/>
      <c r="E61" s="323"/>
      <c r="F61" s="279"/>
      <c r="G61" s="301"/>
      <c r="H61" s="297"/>
      <c r="I61" s="292"/>
      <c r="J61" s="267"/>
      <c r="K61" s="267"/>
      <c r="L61" s="98">
        <v>58</v>
      </c>
      <c r="M61" s="99" t="s">
        <v>37</v>
      </c>
      <c r="N61" s="98" t="s">
        <v>26</v>
      </c>
      <c r="O61" s="100">
        <v>1.03</v>
      </c>
      <c r="P61" s="101">
        <f>I60*O61</f>
        <v>15.244</v>
      </c>
      <c r="Q61" s="81"/>
      <c r="R61" s="81">
        <f t="shared" si="4"/>
        <v>0</v>
      </c>
    </row>
    <row r="62" spans="1:18" ht="25.5" customHeight="1">
      <c r="A62" s="350">
        <v>33</v>
      </c>
      <c r="B62" s="345"/>
      <c r="C62" s="334"/>
      <c r="D62" s="282"/>
      <c r="E62" s="329" t="s">
        <v>110</v>
      </c>
      <c r="F62" s="278" t="s">
        <v>26</v>
      </c>
      <c r="G62" s="365">
        <v>250.2</v>
      </c>
      <c r="H62" s="296">
        <v>263.2</v>
      </c>
      <c r="I62" s="291">
        <v>263.2</v>
      </c>
      <c r="J62" s="266"/>
      <c r="K62" s="266">
        <f>I62*J62</f>
        <v>0</v>
      </c>
      <c r="L62" s="98">
        <v>59</v>
      </c>
      <c r="M62" s="99" t="s">
        <v>35</v>
      </c>
      <c r="N62" s="98" t="s">
        <v>36</v>
      </c>
      <c r="O62" s="105">
        <f>15+15/2</f>
        <v>22.5</v>
      </c>
      <c r="P62" s="101">
        <f>I62*O62</f>
        <v>5922</v>
      </c>
      <c r="Q62" s="81"/>
      <c r="R62" s="81">
        <f t="shared" si="4"/>
        <v>0</v>
      </c>
    </row>
    <row r="63" spans="1:18">
      <c r="A63" s="352"/>
      <c r="B63" s="346"/>
      <c r="C63" s="333"/>
      <c r="D63" s="279"/>
      <c r="E63" s="333"/>
      <c r="F63" s="279"/>
      <c r="G63" s="366"/>
      <c r="H63" s="297"/>
      <c r="I63" s="292"/>
      <c r="J63" s="267"/>
      <c r="K63" s="267"/>
      <c r="L63" s="98">
        <v>60</v>
      </c>
      <c r="M63" s="99" t="s">
        <v>37</v>
      </c>
      <c r="N63" s="98" t="s">
        <v>26</v>
      </c>
      <c r="O63" s="100">
        <v>1.03</v>
      </c>
      <c r="P63" s="101">
        <f>I62*O63</f>
        <v>271.096</v>
      </c>
      <c r="Q63" s="81"/>
      <c r="R63" s="81">
        <f t="shared" si="4"/>
        <v>0</v>
      </c>
    </row>
    <row r="64" spans="1:18" ht="25.5">
      <c r="A64" s="350">
        <v>34</v>
      </c>
      <c r="B64" s="353" t="s">
        <v>56</v>
      </c>
      <c r="C64" s="329" t="s">
        <v>57</v>
      </c>
      <c r="D64" s="341" t="s">
        <v>24</v>
      </c>
      <c r="E64" s="322" t="s">
        <v>45</v>
      </c>
      <c r="F64" s="278" t="s">
        <v>26</v>
      </c>
      <c r="G64" s="300">
        <v>14.5</v>
      </c>
      <c r="H64" s="296"/>
      <c r="I64" s="291">
        <v>14.5</v>
      </c>
      <c r="J64" s="266"/>
      <c r="K64" s="266">
        <f>I64*J64</f>
        <v>0</v>
      </c>
      <c r="L64" s="98">
        <v>61</v>
      </c>
      <c r="M64" s="104" t="s">
        <v>40</v>
      </c>
      <c r="N64" s="98" t="s">
        <v>28</v>
      </c>
      <c r="O64" s="100">
        <v>1.05</v>
      </c>
      <c r="P64" s="101">
        <f>I64*0.1*O64</f>
        <v>1.5225</v>
      </c>
      <c r="Q64" s="81"/>
      <c r="R64" s="81">
        <f t="shared" si="4"/>
        <v>0</v>
      </c>
    </row>
    <row r="65" spans="1:18">
      <c r="A65" s="352"/>
      <c r="B65" s="354"/>
      <c r="C65" s="334"/>
      <c r="D65" s="342"/>
      <c r="E65" s="323"/>
      <c r="F65" s="279"/>
      <c r="G65" s="301"/>
      <c r="H65" s="297"/>
      <c r="I65" s="292"/>
      <c r="J65" s="267"/>
      <c r="K65" s="267"/>
      <c r="L65" s="98">
        <v>62</v>
      </c>
      <c r="M65" s="103" t="s">
        <v>41</v>
      </c>
      <c r="N65" s="98" t="s">
        <v>30</v>
      </c>
      <c r="O65" s="100">
        <v>5</v>
      </c>
      <c r="P65" s="101">
        <f>ROUND(I64*O65,0.1)</f>
        <v>73</v>
      </c>
      <c r="Q65" s="81"/>
      <c r="R65" s="81">
        <f t="shared" si="4"/>
        <v>0</v>
      </c>
    </row>
    <row r="66" spans="1:18" ht="25.5">
      <c r="A66" s="350">
        <v>35</v>
      </c>
      <c r="B66" s="354"/>
      <c r="C66" s="334"/>
      <c r="D66" s="342"/>
      <c r="E66" s="322" t="s">
        <v>47</v>
      </c>
      <c r="F66" s="278" t="s">
        <v>26</v>
      </c>
      <c r="G66" s="300">
        <v>14.5</v>
      </c>
      <c r="H66" s="296"/>
      <c r="I66" s="291">
        <v>14.5</v>
      </c>
      <c r="J66" s="266"/>
      <c r="K66" s="266">
        <f>I66*J66</f>
        <v>0</v>
      </c>
      <c r="L66" s="98">
        <v>63</v>
      </c>
      <c r="M66" s="99" t="s">
        <v>35</v>
      </c>
      <c r="N66" s="98" t="s">
        <v>36</v>
      </c>
      <c r="O66" s="105">
        <v>30</v>
      </c>
      <c r="P66" s="101">
        <f>I66*O66</f>
        <v>435</v>
      </c>
      <c r="Q66" s="81"/>
      <c r="R66" s="81">
        <f t="shared" si="4"/>
        <v>0</v>
      </c>
    </row>
    <row r="67" spans="1:18">
      <c r="A67" s="352"/>
      <c r="B67" s="354"/>
      <c r="C67" s="334"/>
      <c r="D67" s="343"/>
      <c r="E67" s="323"/>
      <c r="F67" s="279"/>
      <c r="G67" s="301"/>
      <c r="H67" s="297"/>
      <c r="I67" s="292"/>
      <c r="J67" s="267"/>
      <c r="K67" s="267"/>
      <c r="L67" s="98">
        <v>64</v>
      </c>
      <c r="M67" s="99" t="s">
        <v>37</v>
      </c>
      <c r="N67" s="98" t="s">
        <v>26</v>
      </c>
      <c r="O67" s="100">
        <v>1.03</v>
      </c>
      <c r="P67" s="101">
        <f>I66*O67</f>
        <v>14.935</v>
      </c>
      <c r="Q67" s="81"/>
      <c r="R67" s="81">
        <f t="shared" si="4"/>
        <v>0</v>
      </c>
    </row>
    <row r="68" spans="1:18" ht="25.5">
      <c r="A68" s="350">
        <v>36</v>
      </c>
      <c r="B68" s="354"/>
      <c r="C68" s="334"/>
      <c r="D68" s="278" t="s">
        <v>38</v>
      </c>
      <c r="E68" s="322" t="s">
        <v>46</v>
      </c>
      <c r="F68" s="278" t="s">
        <v>26</v>
      </c>
      <c r="G68" s="302">
        <v>2.6</v>
      </c>
      <c r="H68" s="296">
        <v>2.2000000000000002</v>
      </c>
      <c r="I68" s="291">
        <v>2.6</v>
      </c>
      <c r="J68" s="266"/>
      <c r="K68" s="266">
        <f>I68*J68</f>
        <v>0</v>
      </c>
      <c r="L68" s="98">
        <v>65</v>
      </c>
      <c r="M68" s="104" t="s">
        <v>40</v>
      </c>
      <c r="N68" s="98" t="s">
        <v>28</v>
      </c>
      <c r="O68" s="100">
        <v>1.05</v>
      </c>
      <c r="P68" s="101">
        <f>I68*0.1*O68</f>
        <v>0.27300000000000002</v>
      </c>
      <c r="Q68" s="81"/>
      <c r="R68" s="81">
        <f t="shared" si="4"/>
        <v>0</v>
      </c>
    </row>
    <row r="69" spans="1:18">
      <c r="A69" s="352"/>
      <c r="B69" s="354"/>
      <c r="C69" s="334"/>
      <c r="D69" s="282"/>
      <c r="E69" s="323"/>
      <c r="F69" s="279"/>
      <c r="G69" s="303"/>
      <c r="H69" s="297"/>
      <c r="I69" s="292"/>
      <c r="J69" s="267"/>
      <c r="K69" s="267"/>
      <c r="L69" s="98">
        <v>66</v>
      </c>
      <c r="M69" s="103" t="s">
        <v>41</v>
      </c>
      <c r="N69" s="98" t="s">
        <v>30</v>
      </c>
      <c r="O69" s="100">
        <v>5</v>
      </c>
      <c r="P69" s="101">
        <f>ROUND(I68*O69,0.1)</f>
        <v>13</v>
      </c>
      <c r="Q69" s="81"/>
      <c r="R69" s="81">
        <f t="shared" si="4"/>
        <v>0</v>
      </c>
    </row>
    <row r="70" spans="1:18" ht="25.5">
      <c r="A70" s="350">
        <v>37</v>
      </c>
      <c r="B70" s="354"/>
      <c r="C70" s="334"/>
      <c r="D70" s="282"/>
      <c r="E70" s="322" t="s">
        <v>47</v>
      </c>
      <c r="F70" s="278" t="s">
        <v>26</v>
      </c>
      <c r="G70" s="302">
        <v>2.6</v>
      </c>
      <c r="H70" s="296">
        <v>2.2000000000000002</v>
      </c>
      <c r="I70" s="291">
        <v>2.6</v>
      </c>
      <c r="J70" s="266"/>
      <c r="K70" s="266">
        <f>I70*J70</f>
        <v>0</v>
      </c>
      <c r="L70" s="98">
        <v>67</v>
      </c>
      <c r="M70" s="99" t="s">
        <v>35</v>
      </c>
      <c r="N70" s="98" t="s">
        <v>36</v>
      </c>
      <c r="O70" s="105">
        <v>30</v>
      </c>
      <c r="P70" s="101">
        <f>I70*O70</f>
        <v>78</v>
      </c>
      <c r="Q70" s="81"/>
      <c r="R70" s="81">
        <f t="shared" si="4"/>
        <v>0</v>
      </c>
    </row>
    <row r="71" spans="1:18">
      <c r="A71" s="352"/>
      <c r="B71" s="354"/>
      <c r="C71" s="334"/>
      <c r="D71" s="282"/>
      <c r="E71" s="323"/>
      <c r="F71" s="279"/>
      <c r="G71" s="303"/>
      <c r="H71" s="297"/>
      <c r="I71" s="292"/>
      <c r="J71" s="267"/>
      <c r="K71" s="267"/>
      <c r="L71" s="98">
        <v>68</v>
      </c>
      <c r="M71" s="99" t="s">
        <v>37</v>
      </c>
      <c r="N71" s="98" t="s">
        <v>26</v>
      </c>
      <c r="O71" s="100">
        <v>1.03</v>
      </c>
      <c r="P71" s="101">
        <f>I70*O71</f>
        <v>2.6779999999999999</v>
      </c>
      <c r="Q71" s="81"/>
      <c r="R71" s="81">
        <f t="shared" si="4"/>
        <v>0</v>
      </c>
    </row>
    <row r="72" spans="1:18" ht="25.5">
      <c r="A72" s="98">
        <v>38</v>
      </c>
      <c r="B72" s="354"/>
      <c r="C72" s="334"/>
      <c r="D72" s="282"/>
      <c r="E72" s="99" t="s">
        <v>111</v>
      </c>
      <c r="F72" s="80" t="s">
        <v>26</v>
      </c>
      <c r="G72" s="124">
        <v>69.900000000000006</v>
      </c>
      <c r="H72" s="107"/>
      <c r="I72" s="105">
        <v>69.900000000000006</v>
      </c>
      <c r="J72" s="81"/>
      <c r="K72" s="81">
        <f>I72*J72</f>
        <v>0</v>
      </c>
      <c r="L72" s="98">
        <v>69</v>
      </c>
      <c r="M72" s="99" t="s">
        <v>35</v>
      </c>
      <c r="N72" s="98" t="s">
        <v>36</v>
      </c>
      <c r="O72" s="105">
        <f>15+15/2</f>
        <v>22.5</v>
      </c>
      <c r="P72" s="101">
        <f>I72*O72</f>
        <v>1572.75</v>
      </c>
      <c r="Q72" s="81"/>
      <c r="R72" s="81">
        <f t="shared" si="4"/>
        <v>0</v>
      </c>
    </row>
    <row r="73" spans="1:18">
      <c r="A73" s="74"/>
      <c r="B73" s="72"/>
      <c r="C73" s="73"/>
      <c r="D73" s="74"/>
      <c r="E73" s="72" t="s">
        <v>58</v>
      </c>
      <c r="F73" s="74"/>
      <c r="G73" s="75"/>
      <c r="H73" s="75"/>
      <c r="I73" s="76"/>
      <c r="J73" s="72"/>
      <c r="K73" s="75">
        <f>SUM(K74:K127)</f>
        <v>0</v>
      </c>
      <c r="L73" s="74"/>
      <c r="M73" s="72"/>
      <c r="N73" s="74"/>
      <c r="O73" s="76"/>
      <c r="P73" s="75"/>
      <c r="Q73" s="72"/>
      <c r="R73" s="75">
        <f>SUM(R74:R127)</f>
        <v>0</v>
      </c>
    </row>
    <row r="74" spans="1:18">
      <c r="A74" s="125">
        <v>39</v>
      </c>
      <c r="B74" s="350" t="s">
        <v>112</v>
      </c>
      <c r="C74" s="380" t="s">
        <v>113</v>
      </c>
      <c r="D74" s="80" t="s">
        <v>24</v>
      </c>
      <c r="E74" s="113" t="s">
        <v>114</v>
      </c>
      <c r="F74" s="80" t="s">
        <v>26</v>
      </c>
      <c r="G74" s="81">
        <v>0</v>
      </c>
      <c r="H74" s="107"/>
      <c r="I74" s="126">
        <f>'1эт'!C44</f>
        <v>243.6</v>
      </c>
      <c r="J74" s="77"/>
      <c r="K74" s="127">
        <f>I74*J74</f>
        <v>0</v>
      </c>
      <c r="L74" s="98">
        <v>70</v>
      </c>
      <c r="M74" s="128" t="s">
        <v>115</v>
      </c>
      <c r="N74" s="129"/>
      <c r="O74" s="126">
        <v>0</v>
      </c>
      <c r="P74" s="130">
        <f>I74*O74</f>
        <v>0</v>
      </c>
      <c r="Q74" s="77"/>
      <c r="R74" s="81">
        <f>P74*Q74</f>
        <v>0</v>
      </c>
    </row>
    <row r="75" spans="1:18">
      <c r="A75" s="125">
        <v>40</v>
      </c>
      <c r="B75" s="351"/>
      <c r="C75" s="380"/>
      <c r="D75" s="372" t="s">
        <v>116</v>
      </c>
      <c r="E75" s="99" t="s">
        <v>117</v>
      </c>
      <c r="F75" s="80" t="s">
        <v>26</v>
      </c>
      <c r="G75" s="117">
        <v>256.8</v>
      </c>
      <c r="H75" s="107">
        <v>314.10000000000002</v>
      </c>
      <c r="I75" s="130">
        <v>314.10000000000002</v>
      </c>
      <c r="J75" s="77"/>
      <c r="K75" s="127">
        <f t="shared" ref="K75:K82" si="5">I75*J75</f>
        <v>0</v>
      </c>
      <c r="L75" s="98">
        <v>71</v>
      </c>
      <c r="M75" s="128" t="s">
        <v>118</v>
      </c>
      <c r="N75" s="129" t="s">
        <v>36</v>
      </c>
      <c r="O75" s="126">
        <f>10+10/2</f>
        <v>15</v>
      </c>
      <c r="P75" s="130">
        <f>I75*O75</f>
        <v>4711.5</v>
      </c>
      <c r="Q75" s="77"/>
      <c r="R75" s="81">
        <f t="shared" ref="R75:R90" si="6">P75*Q75</f>
        <v>0</v>
      </c>
    </row>
    <row r="76" spans="1:18">
      <c r="A76" s="347">
        <v>41</v>
      </c>
      <c r="B76" s="351"/>
      <c r="C76" s="380"/>
      <c r="D76" s="372"/>
      <c r="E76" s="370" t="s">
        <v>119</v>
      </c>
      <c r="F76" s="278" t="s">
        <v>26</v>
      </c>
      <c r="G76" s="117"/>
      <c r="H76" s="107"/>
      <c r="I76" s="361">
        <v>101.7</v>
      </c>
      <c r="J76" s="77"/>
      <c r="K76" s="127">
        <f t="shared" si="5"/>
        <v>0</v>
      </c>
      <c r="L76" s="98">
        <v>72</v>
      </c>
      <c r="M76" s="128" t="s">
        <v>108</v>
      </c>
      <c r="N76" s="129" t="s">
        <v>36</v>
      </c>
      <c r="O76" s="126">
        <v>0.3</v>
      </c>
      <c r="P76" s="130">
        <f>I76*O76</f>
        <v>30.51</v>
      </c>
      <c r="Q76" s="77"/>
      <c r="R76" s="81">
        <f t="shared" si="6"/>
        <v>0</v>
      </c>
    </row>
    <row r="77" spans="1:18">
      <c r="A77" s="348"/>
      <c r="B77" s="351"/>
      <c r="C77" s="380"/>
      <c r="D77" s="372"/>
      <c r="E77" s="371"/>
      <c r="F77" s="279"/>
      <c r="G77" s="117">
        <v>303.3</v>
      </c>
      <c r="H77" s="107">
        <v>101.7</v>
      </c>
      <c r="I77" s="363"/>
      <c r="J77" s="77"/>
      <c r="K77" s="127">
        <f t="shared" si="5"/>
        <v>0</v>
      </c>
      <c r="L77" s="98">
        <v>73</v>
      </c>
      <c r="M77" s="128" t="s">
        <v>118</v>
      </c>
      <c r="N77" s="129" t="s">
        <v>36</v>
      </c>
      <c r="O77" s="126">
        <f>10/2</f>
        <v>5</v>
      </c>
      <c r="P77" s="130">
        <f>I76*O77</f>
        <v>508.5</v>
      </c>
      <c r="Q77" s="77"/>
      <c r="R77" s="81">
        <f t="shared" si="6"/>
        <v>0</v>
      </c>
    </row>
    <row r="78" spans="1:18">
      <c r="A78" s="125">
        <v>42</v>
      </c>
      <c r="B78" s="351"/>
      <c r="C78" s="329" t="s">
        <v>120</v>
      </c>
      <c r="D78" s="80" t="s">
        <v>24</v>
      </c>
      <c r="E78" s="113" t="s">
        <v>114</v>
      </c>
      <c r="F78" s="80" t="s">
        <v>26</v>
      </c>
      <c r="G78" s="81">
        <v>0</v>
      </c>
      <c r="H78" s="107"/>
      <c r="I78" s="130">
        <f>'1эт'!D44</f>
        <v>22.8</v>
      </c>
      <c r="J78" s="77"/>
      <c r="K78" s="127">
        <f t="shared" si="5"/>
        <v>0</v>
      </c>
      <c r="L78" s="98">
        <v>74</v>
      </c>
      <c r="M78" s="128" t="s">
        <v>115</v>
      </c>
      <c r="N78" s="129"/>
      <c r="O78" s="126">
        <v>0</v>
      </c>
      <c r="P78" s="130">
        <v>0</v>
      </c>
      <c r="Q78" s="77"/>
      <c r="R78" s="81">
        <f t="shared" si="6"/>
        <v>0</v>
      </c>
    </row>
    <row r="79" spans="1:18" ht="25.5">
      <c r="A79" s="125">
        <v>43</v>
      </c>
      <c r="B79" s="352"/>
      <c r="C79" s="333"/>
      <c r="D79" s="86" t="s">
        <v>121</v>
      </c>
      <c r="E79" s="113" t="s">
        <v>122</v>
      </c>
      <c r="F79" s="80" t="s">
        <v>26</v>
      </c>
      <c r="G79" s="106">
        <v>135.19999999999999</v>
      </c>
      <c r="H79" s="107"/>
      <c r="I79" s="130">
        <v>135.19999999999999</v>
      </c>
      <c r="J79" s="77"/>
      <c r="K79" s="127">
        <f t="shared" si="5"/>
        <v>0</v>
      </c>
      <c r="L79" s="98">
        <v>75</v>
      </c>
      <c r="M79" s="132" t="s">
        <v>35</v>
      </c>
      <c r="N79" s="129" t="s">
        <v>36</v>
      </c>
      <c r="O79" s="126">
        <f>15+15/2</f>
        <v>22.5</v>
      </c>
      <c r="P79" s="130">
        <f>I79*O79</f>
        <v>3042</v>
      </c>
      <c r="Q79" s="77"/>
      <c r="R79" s="81">
        <f t="shared" si="6"/>
        <v>0</v>
      </c>
    </row>
    <row r="80" spans="1:18">
      <c r="A80" s="125">
        <v>44</v>
      </c>
      <c r="B80" s="344" t="s">
        <v>123</v>
      </c>
      <c r="C80" s="329" t="s">
        <v>124</v>
      </c>
      <c r="D80" s="80" t="s">
        <v>24</v>
      </c>
      <c r="E80" s="113" t="s">
        <v>125</v>
      </c>
      <c r="F80" s="80" t="s">
        <v>26</v>
      </c>
      <c r="G80" s="106">
        <v>97</v>
      </c>
      <c r="H80" s="107"/>
      <c r="I80" s="130">
        <v>97</v>
      </c>
      <c r="J80" s="77"/>
      <c r="K80" s="127">
        <f t="shared" si="5"/>
        <v>0</v>
      </c>
      <c r="L80" s="98">
        <v>76</v>
      </c>
      <c r="M80" s="128" t="s">
        <v>115</v>
      </c>
      <c r="N80" s="129"/>
      <c r="O80" s="126"/>
      <c r="P80" s="130">
        <v>0</v>
      </c>
      <c r="Q80" s="77"/>
      <c r="R80" s="81">
        <f t="shared" si="6"/>
        <v>0</v>
      </c>
    </row>
    <row r="81" spans="1:18" ht="25.5">
      <c r="A81" s="125">
        <v>45</v>
      </c>
      <c r="B81" s="346"/>
      <c r="C81" s="333"/>
      <c r="D81" s="86" t="s">
        <v>126</v>
      </c>
      <c r="E81" s="99" t="s">
        <v>127</v>
      </c>
      <c r="F81" s="80" t="s">
        <v>26</v>
      </c>
      <c r="G81" s="133">
        <v>255.5</v>
      </c>
      <c r="H81" s="107">
        <f>268*1.069</f>
        <v>286.49200000000002</v>
      </c>
      <c r="I81" s="134">
        <f>H81</f>
        <v>286.49200000000002</v>
      </c>
      <c r="J81" s="77"/>
      <c r="K81" s="127">
        <f t="shared" si="5"/>
        <v>0</v>
      </c>
      <c r="L81" s="98">
        <v>77</v>
      </c>
      <c r="M81" s="128" t="s">
        <v>118</v>
      </c>
      <c r="N81" s="129" t="s">
        <v>36</v>
      </c>
      <c r="O81" s="126">
        <f>10+10/2</f>
        <v>15</v>
      </c>
      <c r="P81" s="130">
        <f t="shared" ref="P81:P86" si="7">I81*O81</f>
        <v>4297.38</v>
      </c>
      <c r="Q81" s="77"/>
      <c r="R81" s="81">
        <f t="shared" si="6"/>
        <v>0</v>
      </c>
    </row>
    <row r="82" spans="1:18" ht="12.75" customHeight="1">
      <c r="A82" s="347">
        <v>46</v>
      </c>
      <c r="B82" s="350" t="s">
        <v>128</v>
      </c>
      <c r="C82" s="329" t="s">
        <v>129</v>
      </c>
      <c r="D82" s="278" t="s">
        <v>24</v>
      </c>
      <c r="E82" s="370" t="s">
        <v>119</v>
      </c>
      <c r="F82" s="278" t="s">
        <v>26</v>
      </c>
      <c r="G82" s="106">
        <v>8.8000000000000007</v>
      </c>
      <c r="H82" s="107"/>
      <c r="I82" s="361">
        <v>8.8000000000000007</v>
      </c>
      <c r="J82" s="278"/>
      <c r="K82" s="271">
        <f t="shared" si="5"/>
        <v>0</v>
      </c>
      <c r="L82" s="98">
        <v>78</v>
      </c>
      <c r="M82" s="128" t="s">
        <v>108</v>
      </c>
      <c r="N82" s="129" t="s">
        <v>36</v>
      </c>
      <c r="O82" s="126">
        <v>0.3</v>
      </c>
      <c r="P82" s="130">
        <f t="shared" si="7"/>
        <v>2.64</v>
      </c>
      <c r="Q82" s="77"/>
      <c r="R82" s="81">
        <f t="shared" si="6"/>
        <v>0</v>
      </c>
    </row>
    <row r="83" spans="1:18" ht="25.5">
      <c r="A83" s="348"/>
      <c r="B83" s="351"/>
      <c r="C83" s="334"/>
      <c r="D83" s="279"/>
      <c r="E83" s="371"/>
      <c r="F83" s="279"/>
      <c r="G83" s="106"/>
      <c r="H83" s="107"/>
      <c r="I83" s="361"/>
      <c r="J83" s="279"/>
      <c r="K83" s="272"/>
      <c r="L83" s="98">
        <v>79</v>
      </c>
      <c r="M83" s="99" t="s">
        <v>35</v>
      </c>
      <c r="N83" s="129" t="s">
        <v>36</v>
      </c>
      <c r="O83" s="126">
        <f>15/2</f>
        <v>7.5</v>
      </c>
      <c r="P83" s="130">
        <f>I82*O83</f>
        <v>66</v>
      </c>
      <c r="Q83" s="77"/>
      <c r="R83" s="81">
        <f t="shared" si="6"/>
        <v>0</v>
      </c>
    </row>
    <row r="84" spans="1:18">
      <c r="A84" s="125">
        <v>47</v>
      </c>
      <c r="B84" s="351"/>
      <c r="C84" s="334"/>
      <c r="D84" s="80" t="s">
        <v>130</v>
      </c>
      <c r="E84" s="113" t="s">
        <v>131</v>
      </c>
      <c r="F84" s="80" t="s">
        <v>26</v>
      </c>
      <c r="G84" s="81">
        <v>0</v>
      </c>
      <c r="H84" s="107">
        <v>0</v>
      </c>
      <c r="I84" s="134">
        <v>0</v>
      </c>
      <c r="J84" s="77"/>
      <c r="K84" s="127">
        <f>I84*J84</f>
        <v>0</v>
      </c>
      <c r="L84" s="98">
        <v>80</v>
      </c>
      <c r="M84" s="128" t="s">
        <v>132</v>
      </c>
      <c r="N84" s="129" t="s">
        <v>133</v>
      </c>
      <c r="O84" s="126">
        <f>10/100</f>
        <v>0.1</v>
      </c>
      <c r="P84" s="130">
        <f t="shared" si="7"/>
        <v>0</v>
      </c>
      <c r="Q84" s="77"/>
      <c r="R84" s="81">
        <f t="shared" si="6"/>
        <v>0</v>
      </c>
    </row>
    <row r="85" spans="1:18" ht="25.5">
      <c r="A85" s="125">
        <v>48</v>
      </c>
      <c r="B85" s="351"/>
      <c r="C85" s="334"/>
      <c r="D85" s="122" t="s">
        <v>126</v>
      </c>
      <c r="E85" s="113" t="s">
        <v>134</v>
      </c>
      <c r="F85" s="97" t="s">
        <v>26</v>
      </c>
      <c r="G85" s="110">
        <v>37.1</v>
      </c>
      <c r="H85" s="111">
        <v>54.6</v>
      </c>
      <c r="I85" s="135">
        <v>54.6</v>
      </c>
      <c r="J85" s="77"/>
      <c r="K85" s="127">
        <f>I85*J85</f>
        <v>0</v>
      </c>
      <c r="L85" s="98">
        <v>81</v>
      </c>
      <c r="M85" s="132" t="s">
        <v>35</v>
      </c>
      <c r="N85" s="129" t="s">
        <v>36</v>
      </c>
      <c r="O85" s="126">
        <f>15+15/2</f>
        <v>22.5</v>
      </c>
      <c r="P85" s="130">
        <f t="shared" si="7"/>
        <v>1228.5</v>
      </c>
      <c r="Q85" s="77"/>
      <c r="R85" s="81">
        <f t="shared" si="6"/>
        <v>0</v>
      </c>
    </row>
    <row r="86" spans="1:18">
      <c r="A86" s="347">
        <v>49</v>
      </c>
      <c r="B86" s="353" t="s">
        <v>135</v>
      </c>
      <c r="C86" s="329" t="s">
        <v>136</v>
      </c>
      <c r="D86" s="278" t="s">
        <v>24</v>
      </c>
      <c r="E86" s="370" t="s">
        <v>119</v>
      </c>
      <c r="F86" s="278" t="s">
        <v>26</v>
      </c>
      <c r="G86" s="106">
        <v>3.4</v>
      </c>
      <c r="H86" s="107"/>
      <c r="I86" s="361">
        <v>3.4</v>
      </c>
      <c r="J86" s="278"/>
      <c r="K86" s="271">
        <f>I86*J86</f>
        <v>0</v>
      </c>
      <c r="L86" s="98">
        <v>82</v>
      </c>
      <c r="M86" s="128" t="s">
        <v>108</v>
      </c>
      <c r="N86" s="129" t="s">
        <v>36</v>
      </c>
      <c r="O86" s="126">
        <v>0.3</v>
      </c>
      <c r="P86" s="130">
        <f t="shared" si="7"/>
        <v>1.02</v>
      </c>
      <c r="Q86" s="77"/>
      <c r="R86" s="81">
        <f t="shared" si="6"/>
        <v>0</v>
      </c>
    </row>
    <row r="87" spans="1:18" ht="25.5">
      <c r="A87" s="348"/>
      <c r="B87" s="354"/>
      <c r="C87" s="334"/>
      <c r="D87" s="279"/>
      <c r="E87" s="371"/>
      <c r="F87" s="279"/>
      <c r="G87" s="106"/>
      <c r="H87" s="107"/>
      <c r="I87" s="361"/>
      <c r="J87" s="279"/>
      <c r="K87" s="272"/>
      <c r="L87" s="98">
        <v>83</v>
      </c>
      <c r="M87" s="99" t="s">
        <v>35</v>
      </c>
      <c r="N87" s="129" t="s">
        <v>36</v>
      </c>
      <c r="O87" s="126">
        <f>15/2</f>
        <v>7.5</v>
      </c>
      <c r="P87" s="130">
        <f>I86*O87</f>
        <v>25.5</v>
      </c>
      <c r="Q87" s="77"/>
      <c r="R87" s="81">
        <f t="shared" si="6"/>
        <v>0</v>
      </c>
    </row>
    <row r="88" spans="1:18" ht="25.5">
      <c r="A88" s="125">
        <v>50</v>
      </c>
      <c r="B88" s="386"/>
      <c r="C88" s="333"/>
      <c r="D88" s="86" t="s">
        <v>126</v>
      </c>
      <c r="E88" s="113" t="s">
        <v>111</v>
      </c>
      <c r="F88" s="80" t="s">
        <v>26</v>
      </c>
      <c r="G88" s="106">
        <v>21.4</v>
      </c>
      <c r="H88" s="107"/>
      <c r="I88" s="130">
        <v>21.4</v>
      </c>
      <c r="J88" s="77"/>
      <c r="K88" s="127">
        <f>I88*J88</f>
        <v>0</v>
      </c>
      <c r="L88" s="98">
        <v>84</v>
      </c>
      <c r="M88" s="132" t="s">
        <v>35</v>
      </c>
      <c r="N88" s="129" t="s">
        <v>36</v>
      </c>
      <c r="O88" s="126">
        <f>15+15/2</f>
        <v>22.5</v>
      </c>
      <c r="P88" s="130">
        <f>I88*O88</f>
        <v>481.5</v>
      </c>
      <c r="Q88" s="77"/>
      <c r="R88" s="81">
        <f t="shared" si="6"/>
        <v>0</v>
      </c>
    </row>
    <row r="89" spans="1:18" ht="25.5">
      <c r="A89" s="347">
        <v>51</v>
      </c>
      <c r="B89" s="350" t="s">
        <v>59</v>
      </c>
      <c r="C89" s="329" t="s">
        <v>60</v>
      </c>
      <c r="D89" s="278" t="s">
        <v>24</v>
      </c>
      <c r="E89" s="322" t="s">
        <v>25</v>
      </c>
      <c r="F89" s="278" t="s">
        <v>26</v>
      </c>
      <c r="G89" s="300">
        <v>13</v>
      </c>
      <c r="H89" s="296"/>
      <c r="I89" s="283">
        <v>13</v>
      </c>
      <c r="J89" s="278"/>
      <c r="K89" s="271">
        <f>I89*J89</f>
        <v>0</v>
      </c>
      <c r="L89" s="98">
        <v>85</v>
      </c>
      <c r="M89" s="99" t="s">
        <v>27</v>
      </c>
      <c r="N89" s="98" t="s">
        <v>28</v>
      </c>
      <c r="O89" s="100">
        <v>1.05</v>
      </c>
      <c r="P89" s="101">
        <f>I89*0.25*O89</f>
        <v>3.4125000000000001</v>
      </c>
      <c r="Q89" s="77"/>
      <c r="R89" s="81">
        <f t="shared" si="6"/>
        <v>0</v>
      </c>
    </row>
    <row r="90" spans="1:18">
      <c r="A90" s="348"/>
      <c r="B90" s="351"/>
      <c r="C90" s="334"/>
      <c r="D90" s="282"/>
      <c r="E90" s="323"/>
      <c r="F90" s="279"/>
      <c r="G90" s="301"/>
      <c r="H90" s="297"/>
      <c r="I90" s="284"/>
      <c r="J90" s="279"/>
      <c r="K90" s="272"/>
      <c r="L90" s="98">
        <v>86</v>
      </c>
      <c r="M90" s="103" t="s">
        <v>29</v>
      </c>
      <c r="N90" s="98" t="s">
        <v>30</v>
      </c>
      <c r="O90" s="100">
        <v>9</v>
      </c>
      <c r="P90" s="101">
        <f>ROUND(I89*O90,0.1)</f>
        <v>117</v>
      </c>
      <c r="Q90" s="77"/>
      <c r="R90" s="81">
        <f t="shared" si="6"/>
        <v>0</v>
      </c>
    </row>
    <row r="91" spans="1:18" ht="25.5">
      <c r="A91" s="347">
        <v>52</v>
      </c>
      <c r="B91" s="351"/>
      <c r="C91" s="334"/>
      <c r="D91" s="282"/>
      <c r="E91" s="328" t="s">
        <v>61</v>
      </c>
      <c r="F91" s="316" t="s">
        <v>26</v>
      </c>
      <c r="G91" s="136"/>
      <c r="H91" s="137"/>
      <c r="I91" s="293">
        <f>I89</f>
        <v>13</v>
      </c>
      <c r="J91" s="282"/>
      <c r="K91" s="273">
        <f>I91*J91</f>
        <v>0</v>
      </c>
      <c r="L91" s="98">
        <v>87</v>
      </c>
      <c r="M91" s="99" t="s">
        <v>35</v>
      </c>
      <c r="N91" s="98" t="s">
        <v>36</v>
      </c>
      <c r="O91" s="105">
        <f>15+15/2</f>
        <v>22.5</v>
      </c>
      <c r="P91" s="101">
        <f>I91*O91</f>
        <v>292.5</v>
      </c>
      <c r="Q91" s="77"/>
      <c r="R91" s="81"/>
    </row>
    <row r="92" spans="1:18">
      <c r="A92" s="348"/>
      <c r="B92" s="351"/>
      <c r="C92" s="334"/>
      <c r="D92" s="282"/>
      <c r="E92" s="328"/>
      <c r="F92" s="316"/>
      <c r="G92" s="138"/>
      <c r="H92" s="139"/>
      <c r="I92" s="293"/>
      <c r="J92" s="279"/>
      <c r="K92" s="274"/>
      <c r="L92" s="98">
        <v>88</v>
      </c>
      <c r="M92" s="99" t="s">
        <v>37</v>
      </c>
      <c r="N92" s="98" t="s">
        <v>26</v>
      </c>
      <c r="O92" s="100">
        <v>1.03</v>
      </c>
      <c r="P92" s="101">
        <f>I91*O92</f>
        <v>13.39</v>
      </c>
      <c r="Q92" s="77"/>
      <c r="R92" s="81">
        <f>P92*Q92</f>
        <v>0</v>
      </c>
    </row>
    <row r="93" spans="1:18" ht="51">
      <c r="A93" s="347">
        <v>53</v>
      </c>
      <c r="B93" s="351"/>
      <c r="C93" s="334"/>
      <c r="D93" s="330" t="s">
        <v>126</v>
      </c>
      <c r="E93" s="329" t="s">
        <v>62</v>
      </c>
      <c r="F93" s="278" t="s">
        <v>26</v>
      </c>
      <c r="G93" s="308">
        <v>12.2</v>
      </c>
      <c r="H93" s="298"/>
      <c r="I93" s="294">
        <v>12.2</v>
      </c>
      <c r="J93" s="275"/>
      <c r="K93" s="271">
        <f>I93*J93</f>
        <v>0</v>
      </c>
      <c r="L93" s="98">
        <v>89</v>
      </c>
      <c r="M93" s="132" t="s">
        <v>63</v>
      </c>
      <c r="N93" s="129" t="s">
        <v>28</v>
      </c>
      <c r="O93" s="126">
        <v>1.05</v>
      </c>
      <c r="P93" s="101">
        <f>I93*0.1*O93</f>
        <v>1.2809999999999999</v>
      </c>
      <c r="Q93" s="77"/>
      <c r="R93" s="81">
        <f>P93*Q93</f>
        <v>0</v>
      </c>
    </row>
    <row r="94" spans="1:18">
      <c r="A94" s="348"/>
      <c r="B94" s="351"/>
      <c r="C94" s="334"/>
      <c r="D94" s="331"/>
      <c r="E94" s="323"/>
      <c r="F94" s="279"/>
      <c r="G94" s="309"/>
      <c r="H94" s="299"/>
      <c r="I94" s="295"/>
      <c r="J94" s="276"/>
      <c r="K94" s="272"/>
      <c r="L94" s="98">
        <v>90</v>
      </c>
      <c r="M94" s="142" t="s">
        <v>41</v>
      </c>
      <c r="N94" s="129" t="s">
        <v>30</v>
      </c>
      <c r="O94" s="126">
        <v>5</v>
      </c>
      <c r="P94" s="101">
        <f>ROUND(I93*O94,0.1)</f>
        <v>61</v>
      </c>
      <c r="Q94" s="77"/>
      <c r="R94" s="81">
        <f>P94*Q94</f>
        <v>0</v>
      </c>
    </row>
    <row r="95" spans="1:18" ht="51">
      <c r="A95" s="347">
        <v>54</v>
      </c>
      <c r="B95" s="351"/>
      <c r="C95" s="334"/>
      <c r="D95" s="331"/>
      <c r="E95" s="322" t="s">
        <v>64</v>
      </c>
      <c r="F95" s="278" t="s">
        <v>26</v>
      </c>
      <c r="G95" s="308">
        <v>14.3</v>
      </c>
      <c r="H95" s="298"/>
      <c r="I95" s="294">
        <v>14.3</v>
      </c>
      <c r="J95" s="275"/>
      <c r="K95" s="271">
        <f>I95*J95</f>
        <v>0</v>
      </c>
      <c r="L95" s="98">
        <v>91</v>
      </c>
      <c r="M95" s="132" t="s">
        <v>63</v>
      </c>
      <c r="N95" s="129" t="s">
        <v>28</v>
      </c>
      <c r="O95" s="126">
        <v>1.05</v>
      </c>
      <c r="P95" s="101">
        <f>I95*0.1*O95</f>
        <v>1.5015000000000001</v>
      </c>
      <c r="Q95" s="77"/>
      <c r="R95" s="81">
        <f>P95*Q95</f>
        <v>0</v>
      </c>
    </row>
    <row r="96" spans="1:18">
      <c r="A96" s="348"/>
      <c r="B96" s="351"/>
      <c r="C96" s="334"/>
      <c r="D96" s="331"/>
      <c r="E96" s="323"/>
      <c r="F96" s="279"/>
      <c r="G96" s="309"/>
      <c r="H96" s="299"/>
      <c r="I96" s="295"/>
      <c r="J96" s="276"/>
      <c r="K96" s="272"/>
      <c r="L96" s="98">
        <v>92</v>
      </c>
      <c r="M96" s="142" t="s">
        <v>65</v>
      </c>
      <c r="N96" s="129" t="s">
        <v>30</v>
      </c>
      <c r="O96" s="126">
        <v>5</v>
      </c>
      <c r="P96" s="101">
        <f>ROUND(I95*O96,0.1)</f>
        <v>72</v>
      </c>
      <c r="Q96" s="77"/>
      <c r="R96" s="81">
        <f>P96*Q96</f>
        <v>0</v>
      </c>
    </row>
    <row r="97" spans="1:18" ht="25.5">
      <c r="A97" s="347">
        <v>55</v>
      </c>
      <c r="B97" s="116"/>
      <c r="C97" s="102"/>
      <c r="D97" s="331"/>
      <c r="E97" s="328" t="s">
        <v>66</v>
      </c>
      <c r="F97" s="282" t="s">
        <v>26</v>
      </c>
      <c r="G97" s="140"/>
      <c r="H97" s="141"/>
      <c r="I97" s="295">
        <f>I93+I95</f>
        <v>26.5</v>
      </c>
      <c r="J97" s="277"/>
      <c r="K97" s="273">
        <f>I97*J97</f>
        <v>0</v>
      </c>
      <c r="L97" s="98">
        <v>93</v>
      </c>
      <c r="M97" s="99" t="s">
        <v>35</v>
      </c>
      <c r="N97" s="98" t="s">
        <v>36</v>
      </c>
      <c r="O97" s="105">
        <f>15+15/2</f>
        <v>22.5</v>
      </c>
      <c r="P97" s="101">
        <f>I97*O97</f>
        <v>596.25</v>
      </c>
      <c r="Q97" s="77"/>
      <c r="R97" s="81"/>
    </row>
    <row r="98" spans="1:18">
      <c r="A98" s="348"/>
      <c r="B98" s="116"/>
      <c r="C98" s="102"/>
      <c r="D98" s="331"/>
      <c r="E98" s="328"/>
      <c r="F98" s="279"/>
      <c r="G98" s="140"/>
      <c r="H98" s="141"/>
      <c r="I98" s="295"/>
      <c r="J98" s="276"/>
      <c r="K98" s="274"/>
      <c r="L98" s="98">
        <v>94</v>
      </c>
      <c r="M98" s="99" t="s">
        <v>37</v>
      </c>
      <c r="N98" s="98" t="s">
        <v>26</v>
      </c>
      <c r="O98" s="100">
        <v>1.03</v>
      </c>
      <c r="P98" s="101">
        <f>I97*O98</f>
        <v>27.295000000000002</v>
      </c>
      <c r="Q98" s="77"/>
      <c r="R98" s="81">
        <f t="shared" ref="R98:R108" si="8">P98*Q98</f>
        <v>0</v>
      </c>
    </row>
    <row r="99" spans="1:18">
      <c r="A99" s="125">
        <v>56</v>
      </c>
      <c r="B99" s="353" t="s">
        <v>137</v>
      </c>
      <c r="C99" s="329" t="s">
        <v>138</v>
      </c>
      <c r="D99" s="80" t="s">
        <v>24</v>
      </c>
      <c r="E99" s="113" t="s">
        <v>125</v>
      </c>
      <c r="F99" s="80" t="s">
        <v>26</v>
      </c>
      <c r="G99" s="106">
        <v>14.5</v>
      </c>
      <c r="H99" s="107"/>
      <c r="I99" s="130">
        <v>14.5</v>
      </c>
      <c r="J99" s="77"/>
      <c r="K99" s="127">
        <f>I99*J99</f>
        <v>0</v>
      </c>
      <c r="L99" s="98">
        <v>95</v>
      </c>
      <c r="M99" s="128" t="s">
        <v>115</v>
      </c>
      <c r="N99" s="129"/>
      <c r="O99" s="126"/>
      <c r="P99" s="130"/>
      <c r="Q99" s="77"/>
      <c r="R99" s="81">
        <f t="shared" si="8"/>
        <v>0</v>
      </c>
    </row>
    <row r="100" spans="1:18" ht="25.5">
      <c r="A100" s="125">
        <v>57</v>
      </c>
      <c r="B100" s="386"/>
      <c r="C100" s="333"/>
      <c r="D100" s="86" t="s">
        <v>126</v>
      </c>
      <c r="E100" s="99" t="s">
        <v>139</v>
      </c>
      <c r="F100" s="80" t="s">
        <v>26</v>
      </c>
      <c r="G100" s="106">
        <v>37.700000000000003</v>
      </c>
      <c r="H100" s="107"/>
      <c r="I100" s="134">
        <f>1.069*37.7</f>
        <v>40.301299999999998</v>
      </c>
      <c r="J100" s="77"/>
      <c r="K100" s="127">
        <f>I100*J100</f>
        <v>0</v>
      </c>
      <c r="L100" s="98">
        <v>96</v>
      </c>
      <c r="M100" s="128" t="s">
        <v>118</v>
      </c>
      <c r="N100" s="129" t="s">
        <v>36</v>
      </c>
      <c r="O100" s="126">
        <f>10+10/2</f>
        <v>15</v>
      </c>
      <c r="P100" s="130">
        <f t="shared" ref="P100:P105" si="9">I100*O100</f>
        <v>604.51949999999999</v>
      </c>
      <c r="Q100" s="77"/>
      <c r="R100" s="81">
        <f t="shared" si="8"/>
        <v>0</v>
      </c>
    </row>
    <row r="101" spans="1:18" ht="25.5">
      <c r="A101" s="347">
        <v>58</v>
      </c>
      <c r="B101" s="350" t="s">
        <v>67</v>
      </c>
      <c r="C101" s="329" t="s">
        <v>68</v>
      </c>
      <c r="D101" s="278" t="s">
        <v>24</v>
      </c>
      <c r="E101" s="322" t="s">
        <v>45</v>
      </c>
      <c r="F101" s="278" t="s">
        <v>26</v>
      </c>
      <c r="G101" s="300">
        <v>189.3</v>
      </c>
      <c r="H101" s="296"/>
      <c r="I101" s="283">
        <v>189.3</v>
      </c>
      <c r="J101" s="278"/>
      <c r="K101" s="271">
        <f>I101*J101</f>
        <v>0</v>
      </c>
      <c r="L101" s="98">
        <v>97</v>
      </c>
      <c r="M101" s="104" t="s">
        <v>40</v>
      </c>
      <c r="N101" s="98" t="s">
        <v>28</v>
      </c>
      <c r="O101" s="100">
        <v>1.05</v>
      </c>
      <c r="P101" s="101">
        <f>I101*0.1*O101</f>
        <v>19.8765</v>
      </c>
      <c r="Q101" s="77"/>
      <c r="R101" s="81">
        <f t="shared" si="8"/>
        <v>0</v>
      </c>
    </row>
    <row r="102" spans="1:18">
      <c r="A102" s="348"/>
      <c r="B102" s="351"/>
      <c r="C102" s="334"/>
      <c r="D102" s="282"/>
      <c r="E102" s="323"/>
      <c r="F102" s="279"/>
      <c r="G102" s="301"/>
      <c r="H102" s="297"/>
      <c r="I102" s="284"/>
      <c r="J102" s="279"/>
      <c r="K102" s="272"/>
      <c r="L102" s="98">
        <v>98</v>
      </c>
      <c r="M102" s="103" t="s">
        <v>41</v>
      </c>
      <c r="N102" s="98" t="s">
        <v>30</v>
      </c>
      <c r="O102" s="100">
        <v>5</v>
      </c>
      <c r="P102" s="101">
        <f>ROUND(I101*O102,0.1)</f>
        <v>947</v>
      </c>
      <c r="Q102" s="77"/>
      <c r="R102" s="81">
        <f t="shared" si="8"/>
        <v>0</v>
      </c>
    </row>
    <row r="103" spans="1:18" ht="25.5">
      <c r="A103" s="347">
        <v>59</v>
      </c>
      <c r="B103" s="351"/>
      <c r="C103" s="334"/>
      <c r="D103" s="282"/>
      <c r="E103" s="322" t="s">
        <v>69</v>
      </c>
      <c r="F103" s="278" t="s">
        <v>26</v>
      </c>
      <c r="G103" s="300">
        <v>189.3</v>
      </c>
      <c r="H103" s="296"/>
      <c r="I103" s="283">
        <v>189.3</v>
      </c>
      <c r="J103" s="275"/>
      <c r="K103" s="271">
        <f>I103*J103</f>
        <v>0</v>
      </c>
      <c r="L103" s="98">
        <v>99</v>
      </c>
      <c r="M103" s="99" t="s">
        <v>35</v>
      </c>
      <c r="N103" s="98" t="s">
        <v>36</v>
      </c>
      <c r="O103" s="105">
        <v>30</v>
      </c>
      <c r="P103" s="101">
        <f t="shared" si="9"/>
        <v>5679</v>
      </c>
      <c r="Q103" s="77"/>
      <c r="R103" s="81">
        <f t="shared" si="8"/>
        <v>0</v>
      </c>
    </row>
    <row r="104" spans="1:18">
      <c r="A104" s="348"/>
      <c r="B104" s="351"/>
      <c r="C104" s="334"/>
      <c r="D104" s="282"/>
      <c r="E104" s="323"/>
      <c r="F104" s="279"/>
      <c r="G104" s="301"/>
      <c r="H104" s="297"/>
      <c r="I104" s="284"/>
      <c r="J104" s="276"/>
      <c r="K104" s="272"/>
      <c r="L104" s="98">
        <v>100</v>
      </c>
      <c r="M104" s="99" t="s">
        <v>37</v>
      </c>
      <c r="N104" s="98" t="s">
        <v>26</v>
      </c>
      <c r="O104" s="100">
        <v>1.03</v>
      </c>
      <c r="P104" s="101">
        <f t="shared" ref="P104:P108" si="10">I103*O104</f>
        <v>194.97900000000001</v>
      </c>
      <c r="Q104" s="77"/>
      <c r="R104" s="81">
        <f t="shared" si="8"/>
        <v>0</v>
      </c>
    </row>
    <row r="105" spans="1:18">
      <c r="A105" s="347">
        <v>60</v>
      </c>
      <c r="B105" s="351"/>
      <c r="C105" s="334"/>
      <c r="D105" s="282"/>
      <c r="E105" s="370" t="s">
        <v>119</v>
      </c>
      <c r="F105" s="278" t="s">
        <v>26</v>
      </c>
      <c r="G105" s="81">
        <v>36.5</v>
      </c>
      <c r="H105" s="81" t="s">
        <v>140</v>
      </c>
      <c r="I105" s="361">
        <v>36.5</v>
      </c>
      <c r="J105" s="275"/>
      <c r="K105" s="271">
        <f>I105*J105</f>
        <v>0</v>
      </c>
      <c r="L105" s="98">
        <v>101</v>
      </c>
      <c r="M105" s="128" t="s">
        <v>108</v>
      </c>
      <c r="N105" s="129" t="s">
        <v>36</v>
      </c>
      <c r="O105" s="126">
        <v>0.3</v>
      </c>
      <c r="P105" s="130">
        <f t="shared" si="9"/>
        <v>10.95</v>
      </c>
      <c r="Q105" s="77"/>
      <c r="R105" s="81">
        <f t="shared" si="8"/>
        <v>0</v>
      </c>
    </row>
    <row r="106" spans="1:18" ht="25.5">
      <c r="A106" s="348"/>
      <c r="B106" s="351"/>
      <c r="C106" s="334"/>
      <c r="D106" s="282"/>
      <c r="E106" s="371"/>
      <c r="F106" s="282"/>
      <c r="G106" s="114"/>
      <c r="H106" s="114"/>
      <c r="I106" s="283"/>
      <c r="J106" s="276"/>
      <c r="K106" s="272"/>
      <c r="L106" s="98">
        <v>102</v>
      </c>
      <c r="M106" s="99" t="s">
        <v>35</v>
      </c>
      <c r="N106" s="129" t="s">
        <v>36</v>
      </c>
      <c r="O106" s="126">
        <f>15/2</f>
        <v>7.5</v>
      </c>
      <c r="P106" s="130">
        <f t="shared" si="10"/>
        <v>273.75</v>
      </c>
      <c r="Q106" s="77"/>
      <c r="R106" s="81">
        <f t="shared" si="8"/>
        <v>0</v>
      </c>
    </row>
    <row r="107" spans="1:18" ht="24.75" customHeight="1">
      <c r="A107" s="347">
        <v>61</v>
      </c>
      <c r="B107" s="351"/>
      <c r="C107" s="334"/>
      <c r="D107" s="330" t="s">
        <v>126</v>
      </c>
      <c r="E107" s="329" t="s">
        <v>141</v>
      </c>
      <c r="F107" s="278" t="s">
        <v>26</v>
      </c>
      <c r="G107" s="268">
        <v>79.2</v>
      </c>
      <c r="H107" s="306">
        <v>303.8</v>
      </c>
      <c r="I107" s="283">
        <v>303.8</v>
      </c>
      <c r="J107" s="275"/>
      <c r="K107" s="271">
        <f>I107*J107</f>
        <v>0</v>
      </c>
      <c r="L107" s="98">
        <v>103</v>
      </c>
      <c r="M107" s="99" t="s">
        <v>35</v>
      </c>
      <c r="N107" s="98" t="s">
        <v>36</v>
      </c>
      <c r="O107" s="105">
        <f>15+15/2</f>
        <v>22.5</v>
      </c>
      <c r="P107" s="101">
        <f>I107*O107</f>
        <v>6835.5</v>
      </c>
      <c r="Q107" s="77"/>
      <c r="R107" s="81">
        <f t="shared" si="8"/>
        <v>0</v>
      </c>
    </row>
    <row r="108" spans="1:18" ht="24.75" customHeight="1">
      <c r="A108" s="348"/>
      <c r="B108" s="351"/>
      <c r="C108" s="334"/>
      <c r="D108" s="331"/>
      <c r="E108" s="333"/>
      <c r="F108" s="279"/>
      <c r="G108" s="269"/>
      <c r="H108" s="307"/>
      <c r="I108" s="284"/>
      <c r="J108" s="276"/>
      <c r="K108" s="272"/>
      <c r="L108" s="98">
        <v>104</v>
      </c>
      <c r="M108" s="99" t="s">
        <v>37</v>
      </c>
      <c r="N108" s="98" t="s">
        <v>26</v>
      </c>
      <c r="O108" s="100">
        <v>1.03</v>
      </c>
      <c r="P108" s="101">
        <f t="shared" si="10"/>
        <v>312.91399999999999</v>
      </c>
      <c r="Q108" s="77"/>
      <c r="R108" s="81">
        <f t="shared" si="8"/>
        <v>0</v>
      </c>
    </row>
    <row r="109" spans="1:18" ht="38.25">
      <c r="A109" s="347">
        <v>62</v>
      </c>
      <c r="B109" s="351"/>
      <c r="C109" s="334"/>
      <c r="D109" s="331"/>
      <c r="E109" s="322" t="s">
        <v>70</v>
      </c>
      <c r="F109" s="278" t="s">
        <v>26</v>
      </c>
      <c r="G109" s="302">
        <v>112.13</v>
      </c>
      <c r="H109" s="296">
        <f>112.13/2</f>
        <v>56.064999999999998</v>
      </c>
      <c r="I109" s="283">
        <f>112.13/2</f>
        <v>56.064999999999998</v>
      </c>
      <c r="J109" s="275"/>
      <c r="K109" s="271">
        <f>I109*J109</f>
        <v>0</v>
      </c>
      <c r="L109" s="98">
        <v>105</v>
      </c>
      <c r="M109" s="132" t="s">
        <v>71</v>
      </c>
      <c r="N109" s="129" t="s">
        <v>28</v>
      </c>
      <c r="O109" s="126">
        <v>1.05</v>
      </c>
      <c r="P109" s="101">
        <f>I109*0.09*O109</f>
        <v>5.2981425</v>
      </c>
      <c r="Q109" s="77"/>
      <c r="R109" s="81">
        <f t="shared" ref="R109:R127" si="11">P109*Q109</f>
        <v>0</v>
      </c>
    </row>
    <row r="110" spans="1:18">
      <c r="A110" s="348"/>
      <c r="B110" s="351"/>
      <c r="C110" s="334"/>
      <c r="D110" s="331"/>
      <c r="E110" s="323"/>
      <c r="F110" s="279"/>
      <c r="G110" s="310"/>
      <c r="H110" s="297"/>
      <c r="I110" s="284"/>
      <c r="J110" s="276"/>
      <c r="K110" s="272"/>
      <c r="L110" s="98">
        <v>106</v>
      </c>
      <c r="M110" s="142" t="s">
        <v>65</v>
      </c>
      <c r="N110" s="129" t="s">
        <v>30</v>
      </c>
      <c r="O110" s="126">
        <v>5</v>
      </c>
      <c r="P110" s="101">
        <f>ROUND(I109*O110,0.1)</f>
        <v>280</v>
      </c>
      <c r="Q110" s="77"/>
      <c r="R110" s="81">
        <f t="shared" si="11"/>
        <v>0</v>
      </c>
    </row>
    <row r="111" spans="1:18" ht="25.5">
      <c r="A111" s="347">
        <v>63</v>
      </c>
      <c r="B111" s="351"/>
      <c r="C111" s="334"/>
      <c r="D111" s="331"/>
      <c r="E111" s="322" t="s">
        <v>72</v>
      </c>
      <c r="F111" s="278" t="s">
        <v>26</v>
      </c>
      <c r="G111" s="311">
        <v>112.13</v>
      </c>
      <c r="H111" s="296">
        <f>112.13/2</f>
        <v>56.064999999999998</v>
      </c>
      <c r="I111" s="283">
        <f>112.13/2</f>
        <v>56.064999999999998</v>
      </c>
      <c r="J111" s="275"/>
      <c r="K111" s="271">
        <f>I111*J111</f>
        <v>0</v>
      </c>
      <c r="L111" s="98">
        <v>107</v>
      </c>
      <c r="M111" s="99" t="s">
        <v>35</v>
      </c>
      <c r="N111" s="98" t="s">
        <v>36</v>
      </c>
      <c r="O111" s="105">
        <v>30</v>
      </c>
      <c r="P111" s="101">
        <f>I111*O111</f>
        <v>1681.95</v>
      </c>
      <c r="Q111" s="77"/>
      <c r="R111" s="81">
        <f t="shared" si="11"/>
        <v>0</v>
      </c>
    </row>
    <row r="112" spans="1:18">
      <c r="A112" s="348"/>
      <c r="B112" s="352"/>
      <c r="C112" s="333"/>
      <c r="D112" s="332"/>
      <c r="E112" s="323"/>
      <c r="F112" s="279"/>
      <c r="G112" s="311"/>
      <c r="H112" s="297"/>
      <c r="I112" s="284"/>
      <c r="J112" s="276"/>
      <c r="K112" s="272"/>
      <c r="L112" s="98">
        <v>108</v>
      </c>
      <c r="M112" s="99" t="s">
        <v>37</v>
      </c>
      <c r="N112" s="98" t="s">
        <v>26</v>
      </c>
      <c r="O112" s="100">
        <v>1.03</v>
      </c>
      <c r="P112" s="101">
        <f>I111*O112</f>
        <v>57.746949999999998</v>
      </c>
      <c r="Q112" s="77"/>
      <c r="R112" s="81">
        <f t="shared" si="11"/>
        <v>0</v>
      </c>
    </row>
    <row r="113" spans="1:32" ht="38.25">
      <c r="A113" s="347">
        <v>64</v>
      </c>
      <c r="B113" s="350" t="s">
        <v>73</v>
      </c>
      <c r="C113" s="329" t="s">
        <v>74</v>
      </c>
      <c r="D113" s="278" t="s">
        <v>24</v>
      </c>
      <c r="E113" s="322" t="s">
        <v>75</v>
      </c>
      <c r="F113" s="278" t="s">
        <v>26</v>
      </c>
      <c r="G113" s="300">
        <v>113.3</v>
      </c>
      <c r="H113" s="296"/>
      <c r="I113" s="283">
        <v>113.3</v>
      </c>
      <c r="J113" s="275"/>
      <c r="K113" s="271">
        <f>I113*J113</f>
        <v>0</v>
      </c>
      <c r="L113" s="98">
        <v>109</v>
      </c>
      <c r="M113" s="132" t="s">
        <v>71</v>
      </c>
      <c r="N113" s="129" t="s">
        <v>28</v>
      </c>
      <c r="O113" s="126">
        <v>1.05</v>
      </c>
      <c r="P113" s="101">
        <f>I113*0.1*O113</f>
        <v>11.8965</v>
      </c>
      <c r="Q113" s="77"/>
      <c r="R113" s="81">
        <f t="shared" si="11"/>
        <v>0</v>
      </c>
    </row>
    <row r="114" spans="1:32">
      <c r="A114" s="348"/>
      <c r="B114" s="351"/>
      <c r="C114" s="334"/>
      <c r="D114" s="282"/>
      <c r="E114" s="323"/>
      <c r="F114" s="279"/>
      <c r="G114" s="301"/>
      <c r="H114" s="297"/>
      <c r="I114" s="284"/>
      <c r="J114" s="276"/>
      <c r="K114" s="272"/>
      <c r="L114" s="98">
        <v>110</v>
      </c>
      <c r="M114" s="142" t="s">
        <v>65</v>
      </c>
      <c r="N114" s="129" t="s">
        <v>30</v>
      </c>
      <c r="O114" s="126">
        <v>5</v>
      </c>
      <c r="P114" s="101">
        <f>ROUND(I113*O114,0.1)</f>
        <v>567</v>
      </c>
      <c r="Q114" s="77"/>
      <c r="R114" s="81">
        <f t="shared" si="11"/>
        <v>0</v>
      </c>
    </row>
    <row r="115" spans="1:32" ht="25.5">
      <c r="A115" s="347">
        <v>65</v>
      </c>
      <c r="B115" s="351"/>
      <c r="C115" s="334"/>
      <c r="D115" s="282"/>
      <c r="E115" s="322" t="s">
        <v>76</v>
      </c>
      <c r="F115" s="278" t="s">
        <v>26</v>
      </c>
      <c r="G115" s="300">
        <v>113.3</v>
      </c>
      <c r="H115" s="296"/>
      <c r="I115" s="283">
        <v>113.3</v>
      </c>
      <c r="J115" s="275"/>
      <c r="K115" s="271">
        <f t="shared" ref="K115:K120" si="12">I115*J115</f>
        <v>0</v>
      </c>
      <c r="L115" s="98">
        <v>111</v>
      </c>
      <c r="M115" s="99" t="s">
        <v>35</v>
      </c>
      <c r="N115" s="98" t="s">
        <v>36</v>
      </c>
      <c r="O115" s="105">
        <v>30</v>
      </c>
      <c r="P115" s="101">
        <f t="shared" ref="P115:P120" si="13">I115*O115</f>
        <v>3399</v>
      </c>
      <c r="Q115" s="77"/>
      <c r="R115" s="81">
        <f t="shared" si="11"/>
        <v>0</v>
      </c>
    </row>
    <row r="116" spans="1:32">
      <c r="A116" s="348"/>
      <c r="B116" s="351"/>
      <c r="C116" s="334"/>
      <c r="D116" s="282"/>
      <c r="E116" s="323"/>
      <c r="F116" s="279"/>
      <c r="G116" s="301"/>
      <c r="H116" s="297"/>
      <c r="I116" s="284"/>
      <c r="J116" s="276"/>
      <c r="K116" s="272"/>
      <c r="L116" s="98">
        <v>112</v>
      </c>
      <c r="M116" s="99" t="s">
        <v>37</v>
      </c>
      <c r="N116" s="98" t="s">
        <v>26</v>
      </c>
      <c r="O116" s="100">
        <v>1.03</v>
      </c>
      <c r="P116" s="101">
        <f t="shared" ref="P116:P121" si="14">I115*O116</f>
        <v>116.699</v>
      </c>
      <c r="Q116" s="77"/>
      <c r="R116" s="81">
        <f t="shared" si="11"/>
        <v>0</v>
      </c>
    </row>
    <row r="117" spans="1:32">
      <c r="A117" s="347">
        <v>66</v>
      </c>
      <c r="B117" s="351"/>
      <c r="C117" s="334"/>
      <c r="D117" s="282"/>
      <c r="E117" s="370" t="s">
        <v>119</v>
      </c>
      <c r="F117" s="278" t="s">
        <v>26</v>
      </c>
      <c r="G117" s="81">
        <v>19.5</v>
      </c>
      <c r="H117" s="81" t="s">
        <v>140</v>
      </c>
      <c r="I117" s="361">
        <v>19.5</v>
      </c>
      <c r="J117" s="275"/>
      <c r="K117" s="271">
        <f t="shared" si="12"/>
        <v>0</v>
      </c>
      <c r="L117" s="98">
        <v>113</v>
      </c>
      <c r="M117" s="128" t="s">
        <v>108</v>
      </c>
      <c r="N117" s="129" t="s">
        <v>36</v>
      </c>
      <c r="O117" s="126">
        <v>0.3</v>
      </c>
      <c r="P117" s="130">
        <f t="shared" si="13"/>
        <v>5.85</v>
      </c>
      <c r="Q117" s="77"/>
      <c r="R117" s="81">
        <f t="shared" si="11"/>
        <v>0</v>
      </c>
    </row>
    <row r="118" spans="1:32" ht="25.5">
      <c r="A118" s="348"/>
      <c r="B118" s="351"/>
      <c r="C118" s="334"/>
      <c r="D118" s="282"/>
      <c r="E118" s="371"/>
      <c r="F118" s="279"/>
      <c r="G118" s="81"/>
      <c r="H118" s="81"/>
      <c r="I118" s="361"/>
      <c r="J118" s="276"/>
      <c r="K118" s="272"/>
      <c r="L118" s="98">
        <v>114</v>
      </c>
      <c r="M118" s="99" t="s">
        <v>35</v>
      </c>
      <c r="N118" s="129" t="s">
        <v>36</v>
      </c>
      <c r="O118" s="126">
        <f>15/2</f>
        <v>7.5</v>
      </c>
      <c r="P118" s="130">
        <f t="shared" si="14"/>
        <v>146.25</v>
      </c>
      <c r="Q118" s="143"/>
      <c r="R118" s="81">
        <f t="shared" si="11"/>
        <v>0</v>
      </c>
    </row>
    <row r="119" spans="1:32">
      <c r="A119" s="131">
        <v>67</v>
      </c>
      <c r="B119" s="351"/>
      <c r="C119" s="334"/>
      <c r="D119" s="97" t="s">
        <v>130</v>
      </c>
      <c r="E119" s="113" t="s">
        <v>131</v>
      </c>
      <c r="F119" s="80" t="s">
        <v>26</v>
      </c>
      <c r="G119" s="81">
        <v>0</v>
      </c>
      <c r="H119" s="107">
        <v>0</v>
      </c>
      <c r="I119" s="134">
        <v>777.7</v>
      </c>
      <c r="J119" s="77"/>
      <c r="K119" s="127">
        <f t="shared" si="12"/>
        <v>0</v>
      </c>
      <c r="L119" s="98">
        <v>115</v>
      </c>
      <c r="M119" s="128" t="s">
        <v>132</v>
      </c>
      <c r="N119" s="129" t="s">
        <v>133</v>
      </c>
      <c r="O119" s="126">
        <f>10/100</f>
        <v>0.1</v>
      </c>
      <c r="P119" s="130">
        <f t="shared" si="13"/>
        <v>77.77</v>
      </c>
      <c r="Q119" s="143"/>
      <c r="R119" s="81">
        <f t="shared" si="11"/>
        <v>0</v>
      </c>
    </row>
    <row r="120" spans="1:32" customFormat="1" ht="25.5" customHeight="1">
      <c r="A120" s="347">
        <v>68</v>
      </c>
      <c r="B120" s="351"/>
      <c r="C120" s="334"/>
      <c r="D120" s="330" t="s">
        <v>126</v>
      </c>
      <c r="E120" s="329" t="s">
        <v>141</v>
      </c>
      <c r="F120" s="278" t="s">
        <v>26</v>
      </c>
      <c r="G120" s="302">
        <v>31.9</v>
      </c>
      <c r="H120" s="306">
        <v>63.6</v>
      </c>
      <c r="I120" s="283">
        <v>63.6</v>
      </c>
      <c r="J120" s="275"/>
      <c r="K120" s="271">
        <f t="shared" si="12"/>
        <v>0</v>
      </c>
      <c r="L120" s="98">
        <v>116</v>
      </c>
      <c r="M120" s="99" t="s">
        <v>35</v>
      </c>
      <c r="N120" s="98" t="s">
        <v>36</v>
      </c>
      <c r="O120" s="105">
        <f>15+15/2</f>
        <v>22.5</v>
      </c>
      <c r="P120" s="101">
        <f t="shared" si="13"/>
        <v>1431</v>
      </c>
      <c r="Q120" s="143"/>
      <c r="R120" s="81">
        <f t="shared" si="11"/>
        <v>0</v>
      </c>
    </row>
    <row r="121" spans="1:32" customFormat="1" ht="15">
      <c r="A121" s="349"/>
      <c r="B121" s="351"/>
      <c r="C121" s="334"/>
      <c r="D121" s="331"/>
      <c r="E121" s="333"/>
      <c r="F121" s="279"/>
      <c r="G121" s="303"/>
      <c r="H121" s="307"/>
      <c r="I121" s="284"/>
      <c r="J121" s="276"/>
      <c r="K121" s="272"/>
      <c r="L121" s="98">
        <v>117</v>
      </c>
      <c r="M121" s="99" t="s">
        <v>37</v>
      </c>
      <c r="N121" s="98" t="s">
        <v>26</v>
      </c>
      <c r="O121" s="100">
        <v>1.03</v>
      </c>
      <c r="P121" s="101">
        <f t="shared" si="14"/>
        <v>65.507999999999996</v>
      </c>
      <c r="Q121" s="143"/>
      <c r="R121" s="81">
        <f t="shared" si="11"/>
        <v>0</v>
      </c>
    </row>
    <row r="122" spans="1:32" customFormat="1" ht="38.25">
      <c r="A122" s="347">
        <v>69</v>
      </c>
      <c r="B122" s="351"/>
      <c r="C122" s="334"/>
      <c r="D122" s="331"/>
      <c r="E122" s="322" t="s">
        <v>70</v>
      </c>
      <c r="F122" s="278" t="s">
        <v>26</v>
      </c>
      <c r="G122" s="302">
        <v>112.13</v>
      </c>
      <c r="H122" s="296">
        <f>112.13/2</f>
        <v>56.064999999999998</v>
      </c>
      <c r="I122" s="283">
        <f>112.13/2</f>
        <v>56.064999999999998</v>
      </c>
      <c r="J122" s="275"/>
      <c r="K122" s="271">
        <f>I122*J122</f>
        <v>0</v>
      </c>
      <c r="L122" s="98">
        <v>118</v>
      </c>
      <c r="M122" s="132" t="s">
        <v>71</v>
      </c>
      <c r="N122" s="129" t="s">
        <v>28</v>
      </c>
      <c r="O122" s="126">
        <v>1.05</v>
      </c>
      <c r="P122" s="101">
        <f>I122*0.09*O122</f>
        <v>5.2981425</v>
      </c>
      <c r="Q122" s="143"/>
      <c r="R122" s="81">
        <f t="shared" si="11"/>
        <v>0</v>
      </c>
    </row>
    <row r="123" spans="1:32" customFormat="1" ht="15">
      <c r="A123" s="349"/>
      <c r="B123" s="351"/>
      <c r="C123" s="334"/>
      <c r="D123" s="331"/>
      <c r="E123" s="323"/>
      <c r="F123" s="279"/>
      <c r="G123" s="303"/>
      <c r="H123" s="297"/>
      <c r="I123" s="284"/>
      <c r="J123" s="276"/>
      <c r="K123" s="272"/>
      <c r="L123" s="98">
        <v>119</v>
      </c>
      <c r="M123" s="142" t="s">
        <v>65</v>
      </c>
      <c r="N123" s="129" t="s">
        <v>30</v>
      </c>
      <c r="O123" s="126">
        <v>5</v>
      </c>
      <c r="P123" s="101">
        <f>ROUND(I122*O123,0.1)</f>
        <v>280</v>
      </c>
      <c r="Q123" s="77"/>
      <c r="R123" s="81">
        <f t="shared" si="11"/>
        <v>0</v>
      </c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</row>
    <row r="124" spans="1:32" s="77" customFormat="1" ht="25.5">
      <c r="A124" s="347">
        <v>70</v>
      </c>
      <c r="B124" s="351"/>
      <c r="C124" s="334"/>
      <c r="D124" s="331"/>
      <c r="E124" s="322" t="s">
        <v>77</v>
      </c>
      <c r="F124" s="278" t="s">
        <v>26</v>
      </c>
      <c r="G124" s="304">
        <v>112.13</v>
      </c>
      <c r="H124" s="296">
        <f>112.13/2</f>
        <v>56.064999999999998</v>
      </c>
      <c r="I124" s="283">
        <f>112.13/2</f>
        <v>56.064999999999998</v>
      </c>
      <c r="J124" s="275"/>
      <c r="K124" s="271">
        <f>I124*J124</f>
        <v>0</v>
      </c>
      <c r="L124" s="98">
        <v>120</v>
      </c>
      <c r="M124" s="99" t="s">
        <v>35</v>
      </c>
      <c r="N124" s="98" t="s">
        <v>36</v>
      </c>
      <c r="O124" s="105">
        <v>30</v>
      </c>
      <c r="P124" s="101">
        <f t="shared" ref="P124:P127" si="15">I124*O124</f>
        <v>1681.95</v>
      </c>
      <c r="R124" s="81">
        <f t="shared" si="11"/>
        <v>0</v>
      </c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6"/>
    </row>
    <row r="125" spans="1:32" s="77" customFormat="1">
      <c r="A125" s="349"/>
      <c r="B125" s="352"/>
      <c r="C125" s="333"/>
      <c r="D125" s="332"/>
      <c r="E125" s="323"/>
      <c r="F125" s="279"/>
      <c r="G125" s="305"/>
      <c r="H125" s="297"/>
      <c r="I125" s="284"/>
      <c r="J125" s="276"/>
      <c r="K125" s="272"/>
      <c r="L125" s="98">
        <v>121</v>
      </c>
      <c r="M125" s="99" t="s">
        <v>37</v>
      </c>
      <c r="N125" s="98" t="s">
        <v>26</v>
      </c>
      <c r="O125" s="100">
        <v>1.03</v>
      </c>
      <c r="P125" s="101">
        <f>I124*O125</f>
        <v>57.746949999999998</v>
      </c>
      <c r="R125" s="81">
        <f t="shared" si="11"/>
        <v>0</v>
      </c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6"/>
    </row>
    <row r="126" spans="1:32" s="77" customFormat="1">
      <c r="A126" s="125">
        <v>71</v>
      </c>
      <c r="B126" s="387" t="s">
        <v>142</v>
      </c>
      <c r="C126" s="380" t="s">
        <v>143</v>
      </c>
      <c r="D126" s="80" t="s">
        <v>24</v>
      </c>
      <c r="E126" s="113" t="s">
        <v>144</v>
      </c>
      <c r="F126" s="80" t="s">
        <v>26</v>
      </c>
      <c r="G126" s="81">
        <v>0</v>
      </c>
      <c r="H126" s="81"/>
      <c r="I126" s="147">
        <v>0</v>
      </c>
      <c r="K126" s="127">
        <f t="shared" ref="K126:K131" si="16">I126*J126</f>
        <v>0</v>
      </c>
      <c r="L126" s="98">
        <v>122</v>
      </c>
      <c r="M126" s="128" t="s">
        <v>132</v>
      </c>
      <c r="N126" s="129" t="s">
        <v>133</v>
      </c>
      <c r="O126" s="126">
        <f>10/100</f>
        <v>0.1</v>
      </c>
      <c r="P126" s="130">
        <f t="shared" si="15"/>
        <v>0</v>
      </c>
      <c r="R126" s="81">
        <f t="shared" si="11"/>
        <v>0</v>
      </c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6"/>
    </row>
    <row r="127" spans="1:32" s="77" customFormat="1" ht="25.5">
      <c r="A127" s="125">
        <v>72</v>
      </c>
      <c r="B127" s="387"/>
      <c r="C127" s="380"/>
      <c r="D127" s="86" t="s">
        <v>126</v>
      </c>
      <c r="E127" s="113" t="s">
        <v>145</v>
      </c>
      <c r="F127" s="80" t="s">
        <v>26</v>
      </c>
      <c r="G127" s="81">
        <v>0</v>
      </c>
      <c r="H127" s="81"/>
      <c r="I127" s="147">
        <v>0</v>
      </c>
      <c r="K127" s="127">
        <f t="shared" si="16"/>
        <v>0</v>
      </c>
      <c r="L127" s="98">
        <v>123</v>
      </c>
      <c r="M127" s="128" t="s">
        <v>132</v>
      </c>
      <c r="N127" s="129" t="s">
        <v>133</v>
      </c>
      <c r="O127" s="126">
        <f>10/100</f>
        <v>0.1</v>
      </c>
      <c r="P127" s="130">
        <f t="shared" si="15"/>
        <v>0</v>
      </c>
      <c r="R127" s="81">
        <f t="shared" si="11"/>
        <v>0</v>
      </c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6"/>
    </row>
    <row r="128" spans="1:32" s="77" customFormat="1">
      <c r="A128" s="74"/>
      <c r="B128" s="72"/>
      <c r="C128" s="73"/>
      <c r="D128" s="74"/>
      <c r="E128" s="148" t="s">
        <v>78</v>
      </c>
      <c r="F128" s="74"/>
      <c r="G128" s="75"/>
      <c r="H128" s="75"/>
      <c r="I128" s="76"/>
      <c r="J128" s="72"/>
      <c r="K128" s="75">
        <f>SUM(K129:K158)</f>
        <v>0</v>
      </c>
      <c r="L128" s="74"/>
      <c r="M128" s="72"/>
      <c r="N128" s="74"/>
      <c r="O128" s="76"/>
      <c r="P128" s="75"/>
      <c r="Q128" s="72"/>
      <c r="R128" s="75">
        <f>SUM(R129:R158)</f>
        <v>0</v>
      </c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6"/>
    </row>
    <row r="129" spans="1:32" s="77" customFormat="1" ht="12" customHeight="1">
      <c r="A129" s="125">
        <v>73</v>
      </c>
      <c r="B129" s="388" t="s">
        <v>112</v>
      </c>
      <c r="C129" s="377" t="s">
        <v>113</v>
      </c>
      <c r="D129" s="80" t="s">
        <v>24</v>
      </c>
      <c r="E129" s="113" t="s">
        <v>114</v>
      </c>
      <c r="F129" s="80" t="s">
        <v>26</v>
      </c>
      <c r="G129" s="81" t="s">
        <v>115</v>
      </c>
      <c r="H129" s="107">
        <v>0</v>
      </c>
      <c r="I129" s="149">
        <f>'2эт'!U37</f>
        <v>402.1</v>
      </c>
      <c r="K129" s="81">
        <f t="shared" si="16"/>
        <v>0</v>
      </c>
      <c r="L129" s="98">
        <v>124</v>
      </c>
      <c r="M129" s="128" t="s">
        <v>115</v>
      </c>
      <c r="N129" s="129"/>
      <c r="O129" s="126">
        <v>0</v>
      </c>
      <c r="P129" s="130">
        <f t="shared" ref="P129:P131" si="17">I129*O129</f>
        <v>0</v>
      </c>
      <c r="R129" s="81">
        <f>P129*Q129</f>
        <v>0</v>
      </c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6"/>
    </row>
    <row r="130" spans="1:32" s="77" customFormat="1">
      <c r="A130" s="125">
        <v>74</v>
      </c>
      <c r="B130" s="388"/>
      <c r="C130" s="377"/>
      <c r="D130" s="372" t="s">
        <v>116</v>
      </c>
      <c r="E130" s="99" t="s">
        <v>117</v>
      </c>
      <c r="F130" s="80" t="s">
        <v>26</v>
      </c>
      <c r="G130" s="117">
        <v>424.8</v>
      </c>
      <c r="H130" s="107">
        <v>558.79999999999995</v>
      </c>
      <c r="I130" s="130">
        <v>558.79999999999995</v>
      </c>
      <c r="K130" s="81">
        <f t="shared" si="16"/>
        <v>0</v>
      </c>
      <c r="L130" s="98">
        <v>125</v>
      </c>
      <c r="M130" s="128" t="s">
        <v>118</v>
      </c>
      <c r="N130" s="129" t="s">
        <v>36</v>
      </c>
      <c r="O130" s="126">
        <f>10+10/2</f>
        <v>15</v>
      </c>
      <c r="P130" s="130">
        <f t="shared" si="17"/>
        <v>8382</v>
      </c>
      <c r="R130" s="81">
        <f t="shared" ref="R130:R158" si="18">P130*Q130</f>
        <v>0</v>
      </c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6"/>
    </row>
    <row r="131" spans="1:32" ht="24.75" customHeight="1">
      <c r="A131" s="349">
        <v>75</v>
      </c>
      <c r="B131" s="383"/>
      <c r="C131" s="337"/>
      <c r="D131" s="372"/>
      <c r="E131" s="370" t="s">
        <v>119</v>
      </c>
      <c r="F131" s="282" t="s">
        <v>26</v>
      </c>
      <c r="G131" s="150"/>
      <c r="H131" s="151"/>
      <c r="I131" s="284">
        <v>205.4</v>
      </c>
      <c r="J131" s="275"/>
      <c r="K131" s="266">
        <f t="shared" si="16"/>
        <v>0</v>
      </c>
      <c r="L131" s="98">
        <v>126</v>
      </c>
      <c r="M131" s="128" t="s">
        <v>108</v>
      </c>
      <c r="N131" s="129" t="s">
        <v>36</v>
      </c>
      <c r="O131" s="126">
        <v>0.3</v>
      </c>
      <c r="P131" s="130">
        <f t="shared" si="17"/>
        <v>61.62</v>
      </c>
      <c r="Q131" s="77"/>
      <c r="R131" s="81">
        <f t="shared" si="18"/>
        <v>0</v>
      </c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</row>
    <row r="132" spans="1:32" ht="26.25" customHeight="1">
      <c r="A132" s="348"/>
      <c r="B132" s="383"/>
      <c r="C132" s="337"/>
      <c r="D132" s="372"/>
      <c r="E132" s="371"/>
      <c r="F132" s="279"/>
      <c r="G132" s="150">
        <v>626</v>
      </c>
      <c r="H132" s="151">
        <v>205.4</v>
      </c>
      <c r="I132" s="362"/>
      <c r="J132" s="276"/>
      <c r="K132" s="267"/>
      <c r="L132" s="98">
        <v>127</v>
      </c>
      <c r="M132" s="128" t="s">
        <v>118</v>
      </c>
      <c r="N132" s="129" t="s">
        <v>36</v>
      </c>
      <c r="O132" s="126">
        <f>10/2</f>
        <v>5</v>
      </c>
      <c r="P132" s="130">
        <f>I131*O132</f>
        <v>1027</v>
      </c>
      <c r="Q132" s="77"/>
      <c r="R132" s="81">
        <f t="shared" si="18"/>
        <v>0</v>
      </c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</row>
    <row r="133" spans="1:32">
      <c r="A133" s="125">
        <v>76</v>
      </c>
      <c r="B133" s="383"/>
      <c r="C133" s="335" t="s">
        <v>146</v>
      </c>
      <c r="D133" s="80" t="s">
        <v>24</v>
      </c>
      <c r="E133" s="113" t="s">
        <v>114</v>
      </c>
      <c r="F133" s="80" t="s">
        <v>26</v>
      </c>
      <c r="G133" s="81" t="s">
        <v>115</v>
      </c>
      <c r="H133" s="107"/>
      <c r="I133" s="130">
        <f>'2эт'!T37</f>
        <v>38.799999999999997</v>
      </c>
      <c r="J133" s="77"/>
      <c r="K133" s="81">
        <f t="shared" ref="K133:K136" si="19">I133*J133</f>
        <v>0</v>
      </c>
      <c r="L133" s="98">
        <v>128</v>
      </c>
      <c r="M133" s="128" t="s">
        <v>115</v>
      </c>
      <c r="N133" s="129"/>
      <c r="O133" s="126">
        <v>0</v>
      </c>
      <c r="P133" s="130">
        <v>0</v>
      </c>
      <c r="Q133" s="77"/>
      <c r="R133" s="81">
        <f t="shared" si="18"/>
        <v>0</v>
      </c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</row>
    <row r="134" spans="1:32" ht="25.5">
      <c r="A134" s="125">
        <v>77</v>
      </c>
      <c r="B134" s="382"/>
      <c r="C134" s="337"/>
      <c r="D134" s="86" t="s">
        <v>121</v>
      </c>
      <c r="E134" s="113" t="s">
        <v>122</v>
      </c>
      <c r="F134" s="80" t="s">
        <v>26</v>
      </c>
      <c r="G134" s="152">
        <v>251.8</v>
      </c>
      <c r="H134" s="107">
        <v>258.3</v>
      </c>
      <c r="I134" s="130">
        <v>258.3</v>
      </c>
      <c r="J134" s="77"/>
      <c r="K134" s="81">
        <f t="shared" si="19"/>
        <v>0</v>
      </c>
      <c r="L134" s="98">
        <v>129</v>
      </c>
      <c r="M134" s="132" t="s">
        <v>35</v>
      </c>
      <c r="N134" s="129" t="s">
        <v>36</v>
      </c>
      <c r="O134" s="126">
        <f>15+15/2</f>
        <v>22.5</v>
      </c>
      <c r="P134" s="130">
        <f t="shared" ref="P134:P137" si="20">I134*O134</f>
        <v>5811.75</v>
      </c>
      <c r="Q134" s="77"/>
      <c r="R134" s="81">
        <f t="shared" si="18"/>
        <v>0</v>
      </c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</row>
    <row r="135" spans="1:32">
      <c r="A135" s="125">
        <v>78</v>
      </c>
      <c r="B135" s="384" t="s">
        <v>147</v>
      </c>
      <c r="C135" s="335" t="s">
        <v>148</v>
      </c>
      <c r="D135" s="86" t="s">
        <v>24</v>
      </c>
      <c r="E135" s="113" t="s">
        <v>125</v>
      </c>
      <c r="F135" s="80" t="s">
        <v>26</v>
      </c>
      <c r="G135" s="106">
        <v>126</v>
      </c>
      <c r="H135" s="107"/>
      <c r="I135" s="130">
        <v>126</v>
      </c>
      <c r="J135" s="77"/>
      <c r="K135" s="81">
        <f t="shared" si="19"/>
        <v>0</v>
      </c>
      <c r="L135" s="98">
        <v>130</v>
      </c>
      <c r="M135" s="128" t="s">
        <v>115</v>
      </c>
      <c r="N135" s="129"/>
      <c r="O135" s="126"/>
      <c r="P135" s="130">
        <v>0</v>
      </c>
      <c r="Q135" s="77"/>
      <c r="R135" s="81">
        <f t="shared" si="18"/>
        <v>0</v>
      </c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</row>
    <row r="136" spans="1:32" ht="25.5">
      <c r="A136" s="125">
        <v>79</v>
      </c>
      <c r="B136" s="385"/>
      <c r="C136" s="337"/>
      <c r="D136" s="86" t="s">
        <v>126</v>
      </c>
      <c r="E136" s="99" t="s">
        <v>127</v>
      </c>
      <c r="F136" s="80" t="s">
        <v>26</v>
      </c>
      <c r="G136" s="106">
        <v>370</v>
      </c>
      <c r="H136" s="107"/>
      <c r="I136" s="134">
        <f>1.063*370</f>
        <v>393.31</v>
      </c>
      <c r="J136" s="77"/>
      <c r="K136" s="81">
        <f t="shared" si="19"/>
        <v>0</v>
      </c>
      <c r="L136" s="98">
        <v>131</v>
      </c>
      <c r="M136" s="128" t="s">
        <v>118</v>
      </c>
      <c r="N136" s="129" t="s">
        <v>36</v>
      </c>
      <c r="O136" s="126">
        <f>10+10/2</f>
        <v>15</v>
      </c>
      <c r="P136" s="130">
        <f t="shared" si="20"/>
        <v>5899.65</v>
      </c>
      <c r="Q136" s="77"/>
      <c r="R136" s="81">
        <f t="shared" si="18"/>
        <v>0</v>
      </c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</row>
    <row r="137" spans="1:32">
      <c r="A137" s="347">
        <v>80</v>
      </c>
      <c r="B137" s="381" t="s">
        <v>149</v>
      </c>
      <c r="C137" s="335" t="s">
        <v>150</v>
      </c>
      <c r="D137" s="330" t="s">
        <v>24</v>
      </c>
      <c r="E137" s="370" t="s">
        <v>119</v>
      </c>
      <c r="F137" s="278" t="s">
        <v>26</v>
      </c>
      <c r="G137" s="106">
        <v>25.9</v>
      </c>
      <c r="H137" s="107"/>
      <c r="I137" s="361">
        <v>25.9</v>
      </c>
      <c r="J137" s="275"/>
      <c r="K137" s="266">
        <f t="shared" ref="K137:K141" si="21">I137*J137</f>
        <v>0</v>
      </c>
      <c r="L137" s="98">
        <v>132</v>
      </c>
      <c r="M137" s="128" t="s">
        <v>108</v>
      </c>
      <c r="N137" s="129" t="s">
        <v>36</v>
      </c>
      <c r="O137" s="126">
        <v>0.3</v>
      </c>
      <c r="P137" s="130">
        <f t="shared" si="20"/>
        <v>7.77</v>
      </c>
      <c r="Q137" s="77"/>
      <c r="R137" s="81">
        <f t="shared" si="18"/>
        <v>0</v>
      </c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</row>
    <row r="138" spans="1:32" ht="25.5">
      <c r="A138" s="348"/>
      <c r="B138" s="383"/>
      <c r="C138" s="336"/>
      <c r="D138" s="331"/>
      <c r="E138" s="371"/>
      <c r="F138" s="282"/>
      <c r="G138" s="108"/>
      <c r="H138" s="109"/>
      <c r="I138" s="283"/>
      <c r="J138" s="276"/>
      <c r="K138" s="267"/>
      <c r="L138" s="98">
        <v>133</v>
      </c>
      <c r="M138" s="99" t="s">
        <v>35</v>
      </c>
      <c r="N138" s="129" t="s">
        <v>36</v>
      </c>
      <c r="O138" s="126">
        <f>15/2</f>
        <v>7.5</v>
      </c>
      <c r="P138" s="130">
        <f>I137*O138</f>
        <v>194.25</v>
      </c>
      <c r="Q138" s="77"/>
      <c r="R138" s="81">
        <f t="shared" si="18"/>
        <v>0</v>
      </c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</row>
    <row r="139" spans="1:32" ht="25.5" customHeight="1">
      <c r="A139" s="125">
        <v>81</v>
      </c>
      <c r="B139" s="383"/>
      <c r="C139" s="336"/>
      <c r="D139" s="122" t="s">
        <v>126</v>
      </c>
      <c r="E139" s="128" t="s">
        <v>151</v>
      </c>
      <c r="F139" s="97" t="s">
        <v>26</v>
      </c>
      <c r="G139" s="123">
        <v>89.1</v>
      </c>
      <c r="H139" s="111">
        <v>99.4</v>
      </c>
      <c r="I139" s="135">
        <v>99.4</v>
      </c>
      <c r="J139" s="77"/>
      <c r="K139" s="81">
        <f t="shared" si="21"/>
        <v>0</v>
      </c>
      <c r="L139" s="98">
        <v>134</v>
      </c>
      <c r="M139" s="99" t="s">
        <v>35</v>
      </c>
      <c r="N139" s="98" t="s">
        <v>36</v>
      </c>
      <c r="O139" s="105">
        <f>15+15/2</f>
        <v>22.5</v>
      </c>
      <c r="P139" s="101">
        <f t="shared" ref="P139:P142" si="22">I139*O139</f>
        <v>2236.5</v>
      </c>
      <c r="Q139" s="77"/>
      <c r="R139" s="81">
        <f t="shared" si="18"/>
        <v>0</v>
      </c>
    </row>
    <row r="140" spans="1:32">
      <c r="A140" s="125">
        <v>82</v>
      </c>
      <c r="B140" s="355" t="s">
        <v>152</v>
      </c>
      <c r="C140" s="335" t="s">
        <v>153</v>
      </c>
      <c r="D140" s="86" t="s">
        <v>24</v>
      </c>
      <c r="E140" s="128" t="s">
        <v>154</v>
      </c>
      <c r="F140" s="80" t="s">
        <v>26</v>
      </c>
      <c r="G140" s="106">
        <v>35.200000000000003</v>
      </c>
      <c r="H140" s="107"/>
      <c r="I140" s="130">
        <v>35.200000000000003</v>
      </c>
      <c r="J140" s="77"/>
      <c r="K140" s="81">
        <f t="shared" si="21"/>
        <v>0</v>
      </c>
      <c r="L140" s="98">
        <v>135</v>
      </c>
      <c r="M140" s="153" t="s">
        <v>132</v>
      </c>
      <c r="N140" s="154" t="s">
        <v>133</v>
      </c>
      <c r="O140" s="155">
        <v>0.1</v>
      </c>
      <c r="P140" s="156">
        <f t="shared" si="22"/>
        <v>3.52</v>
      </c>
      <c r="Q140" s="77"/>
      <c r="R140" s="81">
        <f t="shared" si="18"/>
        <v>0</v>
      </c>
    </row>
    <row r="141" spans="1:32" ht="26.25" customHeight="1">
      <c r="A141" s="125">
        <v>83</v>
      </c>
      <c r="B141" s="357"/>
      <c r="C141" s="337"/>
      <c r="D141" s="86" t="s">
        <v>126</v>
      </c>
      <c r="E141" s="99" t="s">
        <v>139</v>
      </c>
      <c r="F141" s="80" t="s">
        <v>26</v>
      </c>
      <c r="G141" s="133">
        <v>88.2</v>
      </c>
      <c r="H141" s="107">
        <v>83</v>
      </c>
      <c r="I141" s="134">
        <f>1.063*83</f>
        <v>88.228999999999999</v>
      </c>
      <c r="J141" s="77"/>
      <c r="K141" s="81">
        <f t="shared" si="21"/>
        <v>0</v>
      </c>
      <c r="L141" s="98">
        <v>136</v>
      </c>
      <c r="M141" s="128" t="s">
        <v>118</v>
      </c>
      <c r="N141" s="129" t="s">
        <v>36</v>
      </c>
      <c r="O141" s="126">
        <f>10+10/2</f>
        <v>15</v>
      </c>
      <c r="P141" s="130">
        <f t="shared" si="22"/>
        <v>1323.4349999999999</v>
      </c>
      <c r="Q141" s="77"/>
      <c r="R141" s="81">
        <f t="shared" si="18"/>
        <v>0</v>
      </c>
    </row>
    <row r="142" spans="1:32">
      <c r="A142" s="347">
        <v>84</v>
      </c>
      <c r="B142" s="355" t="s">
        <v>155</v>
      </c>
      <c r="C142" s="335" t="s">
        <v>156</v>
      </c>
      <c r="D142" s="330" t="s">
        <v>24</v>
      </c>
      <c r="E142" s="370" t="s">
        <v>119</v>
      </c>
      <c r="F142" s="278" t="s">
        <v>26</v>
      </c>
      <c r="G142" s="106">
        <v>4.9000000000000004</v>
      </c>
      <c r="H142" s="107"/>
      <c r="I142" s="283">
        <v>4.9000000000000004</v>
      </c>
      <c r="J142" s="275"/>
      <c r="K142" s="266">
        <f t="shared" ref="K142:K147" si="23">I142*J142</f>
        <v>0</v>
      </c>
      <c r="L142" s="98">
        <v>137</v>
      </c>
      <c r="M142" s="128" t="s">
        <v>108</v>
      </c>
      <c r="N142" s="129" t="s">
        <v>36</v>
      </c>
      <c r="O142" s="126">
        <v>0.3</v>
      </c>
      <c r="P142" s="130">
        <f t="shared" si="22"/>
        <v>1.47</v>
      </c>
      <c r="Q142" s="77"/>
      <c r="R142" s="81">
        <f t="shared" si="18"/>
        <v>0</v>
      </c>
    </row>
    <row r="143" spans="1:32" ht="25.5">
      <c r="A143" s="348"/>
      <c r="B143" s="356"/>
      <c r="C143" s="336"/>
      <c r="D143" s="332"/>
      <c r="E143" s="371"/>
      <c r="F143" s="279"/>
      <c r="G143" s="106"/>
      <c r="H143" s="107"/>
      <c r="I143" s="284"/>
      <c r="J143" s="276"/>
      <c r="K143" s="267"/>
      <c r="L143" s="98">
        <v>138</v>
      </c>
      <c r="M143" s="99" t="s">
        <v>35</v>
      </c>
      <c r="N143" s="129" t="s">
        <v>36</v>
      </c>
      <c r="O143" s="126">
        <f>15/2</f>
        <v>7.5</v>
      </c>
      <c r="P143" s="130">
        <f>I142*O143</f>
        <v>36.75</v>
      </c>
      <c r="Q143" s="77"/>
      <c r="R143" s="81">
        <f t="shared" si="18"/>
        <v>0</v>
      </c>
    </row>
    <row r="144" spans="1:32" ht="25.5">
      <c r="A144" s="125">
        <v>85</v>
      </c>
      <c r="B144" s="357"/>
      <c r="C144" s="337"/>
      <c r="D144" s="86" t="s">
        <v>126</v>
      </c>
      <c r="E144" s="113" t="s">
        <v>111</v>
      </c>
      <c r="F144" s="80" t="s">
        <v>26</v>
      </c>
      <c r="G144" s="117">
        <v>30.3</v>
      </c>
      <c r="H144" s="107">
        <v>20.3</v>
      </c>
      <c r="I144" s="130">
        <v>20.3</v>
      </c>
      <c r="J144" s="77"/>
      <c r="K144" s="81">
        <f>I144*J144</f>
        <v>0</v>
      </c>
      <c r="L144" s="98">
        <v>139</v>
      </c>
      <c r="M144" s="132" t="s">
        <v>35</v>
      </c>
      <c r="N144" s="129" t="s">
        <v>36</v>
      </c>
      <c r="O144" s="126">
        <f>15+15/2</f>
        <v>22.5</v>
      </c>
      <c r="P144" s="130">
        <f>I144*O144</f>
        <v>456.75</v>
      </c>
      <c r="Q144" s="77"/>
      <c r="R144" s="81">
        <f t="shared" si="18"/>
        <v>0</v>
      </c>
    </row>
    <row r="145" spans="1:18" ht="25.5">
      <c r="A145" s="347">
        <v>86</v>
      </c>
      <c r="B145" s="355" t="s">
        <v>79</v>
      </c>
      <c r="C145" s="335" t="s">
        <v>80</v>
      </c>
      <c r="D145" s="330" t="s">
        <v>24</v>
      </c>
      <c r="E145" s="324" t="s">
        <v>25</v>
      </c>
      <c r="F145" s="278" t="s">
        <v>26</v>
      </c>
      <c r="G145" s="300">
        <v>8.6999999999999993</v>
      </c>
      <c r="H145" s="296"/>
      <c r="I145" s="283">
        <v>8.6999999999999993</v>
      </c>
      <c r="J145" s="275"/>
      <c r="K145" s="266">
        <f t="shared" si="23"/>
        <v>0</v>
      </c>
      <c r="L145" s="98">
        <v>140</v>
      </c>
      <c r="M145" s="99" t="s">
        <v>27</v>
      </c>
      <c r="N145" s="98" t="s">
        <v>28</v>
      </c>
      <c r="O145" s="100">
        <v>1.05</v>
      </c>
      <c r="P145" s="101">
        <f>I145*0.25*O145</f>
        <v>2.2837499999999999</v>
      </c>
      <c r="Q145" s="77"/>
      <c r="R145" s="81">
        <f t="shared" si="18"/>
        <v>0</v>
      </c>
    </row>
    <row r="146" spans="1:18">
      <c r="A146" s="348"/>
      <c r="B146" s="356"/>
      <c r="C146" s="336"/>
      <c r="D146" s="331"/>
      <c r="E146" s="325"/>
      <c r="F146" s="279"/>
      <c r="G146" s="301"/>
      <c r="H146" s="297"/>
      <c r="I146" s="284"/>
      <c r="J146" s="276"/>
      <c r="K146" s="267"/>
      <c r="L146" s="98">
        <v>141</v>
      </c>
      <c r="M146" s="103" t="s">
        <v>29</v>
      </c>
      <c r="N146" s="98" t="s">
        <v>30</v>
      </c>
      <c r="O146" s="100">
        <v>9</v>
      </c>
      <c r="P146" s="101">
        <f>ROUND(I145*O146,0.1)</f>
        <v>78</v>
      </c>
      <c r="Q146" s="77"/>
      <c r="R146" s="81">
        <f t="shared" si="18"/>
        <v>0</v>
      </c>
    </row>
    <row r="147" spans="1:18" ht="25.5">
      <c r="A147" s="347">
        <v>87</v>
      </c>
      <c r="B147" s="356"/>
      <c r="C147" s="336"/>
      <c r="D147" s="331"/>
      <c r="E147" s="326" t="s">
        <v>81</v>
      </c>
      <c r="F147" s="278" t="s">
        <v>26</v>
      </c>
      <c r="G147" s="136"/>
      <c r="H147" s="137"/>
      <c r="I147" s="283">
        <f>I145</f>
        <v>8.6999999999999993</v>
      </c>
      <c r="J147" s="275"/>
      <c r="K147" s="266">
        <f t="shared" si="23"/>
        <v>0</v>
      </c>
      <c r="L147" s="98">
        <v>142</v>
      </c>
      <c r="M147" s="99" t="s">
        <v>35</v>
      </c>
      <c r="N147" s="98" t="s">
        <v>36</v>
      </c>
      <c r="O147" s="105">
        <f>15+15/2</f>
        <v>22.5</v>
      </c>
      <c r="P147" s="101">
        <f>I147*O147</f>
        <v>195.75</v>
      </c>
      <c r="Q147" s="77"/>
      <c r="R147" s="81">
        <f t="shared" si="18"/>
        <v>0</v>
      </c>
    </row>
    <row r="148" spans="1:18">
      <c r="A148" s="348"/>
      <c r="B148" s="356"/>
      <c r="C148" s="336"/>
      <c r="D148" s="332"/>
      <c r="E148" s="327"/>
      <c r="F148" s="279"/>
      <c r="G148" s="136"/>
      <c r="H148" s="137"/>
      <c r="I148" s="284"/>
      <c r="J148" s="276"/>
      <c r="K148" s="267"/>
      <c r="L148" s="98">
        <v>143</v>
      </c>
      <c r="M148" s="99" t="s">
        <v>37</v>
      </c>
      <c r="N148" s="98" t="s">
        <v>26</v>
      </c>
      <c r="O148" s="100">
        <v>1.03</v>
      </c>
      <c r="P148" s="101">
        <f>I147*O148</f>
        <v>8.9610000000000003</v>
      </c>
      <c r="Q148" s="77"/>
      <c r="R148" s="81">
        <f t="shared" si="18"/>
        <v>0</v>
      </c>
    </row>
    <row r="149" spans="1:18" ht="25.5">
      <c r="A149" s="347">
        <v>88</v>
      </c>
      <c r="B149" s="356"/>
      <c r="C149" s="336"/>
      <c r="D149" s="330" t="s">
        <v>126</v>
      </c>
      <c r="E149" s="324" t="s">
        <v>82</v>
      </c>
      <c r="F149" s="278" t="s">
        <v>26</v>
      </c>
      <c r="G149" s="300">
        <v>13.2</v>
      </c>
      <c r="H149" s="296"/>
      <c r="I149" s="283">
        <v>13.2</v>
      </c>
      <c r="J149" s="275"/>
      <c r="K149" s="266">
        <f t="shared" ref="K149:K158" si="24">I149*J149</f>
        <v>0</v>
      </c>
      <c r="L149" s="98">
        <v>144</v>
      </c>
      <c r="M149" s="104" t="s">
        <v>40</v>
      </c>
      <c r="N149" s="98" t="s">
        <v>28</v>
      </c>
      <c r="O149" s="100">
        <v>1.05</v>
      </c>
      <c r="P149" s="101">
        <f>I149*0.1*O149</f>
        <v>1.3859999999999999</v>
      </c>
      <c r="Q149" s="77"/>
      <c r="R149" s="81">
        <f t="shared" si="18"/>
        <v>0</v>
      </c>
    </row>
    <row r="150" spans="1:18">
      <c r="A150" s="348"/>
      <c r="B150" s="356"/>
      <c r="C150" s="336"/>
      <c r="D150" s="331"/>
      <c r="E150" s="325"/>
      <c r="F150" s="279"/>
      <c r="G150" s="301"/>
      <c r="H150" s="297"/>
      <c r="I150" s="284"/>
      <c r="J150" s="276"/>
      <c r="K150" s="267"/>
      <c r="L150" s="98">
        <v>145</v>
      </c>
      <c r="M150" s="103" t="s">
        <v>41</v>
      </c>
      <c r="N150" s="98" t="s">
        <v>30</v>
      </c>
      <c r="O150" s="100">
        <v>5</v>
      </c>
      <c r="P150" s="101">
        <f>ROUND(I149*O150,0.1)</f>
        <v>66</v>
      </c>
      <c r="Q150" s="77"/>
      <c r="R150" s="81">
        <f t="shared" si="18"/>
        <v>0</v>
      </c>
    </row>
    <row r="151" spans="1:18" ht="25.5" customHeight="1">
      <c r="A151" s="347">
        <v>89</v>
      </c>
      <c r="B151" s="356"/>
      <c r="C151" s="336"/>
      <c r="D151" s="331"/>
      <c r="E151" s="326" t="s">
        <v>83</v>
      </c>
      <c r="F151" s="278" t="s">
        <v>26</v>
      </c>
      <c r="G151" s="121"/>
      <c r="H151" s="112"/>
      <c r="I151" s="283">
        <f>I149</f>
        <v>13.2</v>
      </c>
      <c r="J151" s="275"/>
      <c r="K151" s="266">
        <f t="shared" si="24"/>
        <v>0</v>
      </c>
      <c r="L151" s="98">
        <v>146</v>
      </c>
      <c r="M151" s="99" t="s">
        <v>35</v>
      </c>
      <c r="N151" s="98" t="s">
        <v>36</v>
      </c>
      <c r="O151" s="105">
        <f>15+15/2</f>
        <v>22.5</v>
      </c>
      <c r="P151" s="101">
        <f>I151*O151</f>
        <v>297</v>
      </c>
      <c r="Q151" s="77"/>
      <c r="R151" s="81">
        <f t="shared" si="18"/>
        <v>0</v>
      </c>
    </row>
    <row r="152" spans="1:18">
      <c r="A152" s="348"/>
      <c r="B152" s="357"/>
      <c r="C152" s="337"/>
      <c r="D152" s="332"/>
      <c r="E152" s="327"/>
      <c r="F152" s="279"/>
      <c r="G152" s="106">
        <v>12.5</v>
      </c>
      <c r="H152" s="107"/>
      <c r="I152" s="284"/>
      <c r="J152" s="276"/>
      <c r="K152" s="267"/>
      <c r="L152" s="98">
        <v>147</v>
      </c>
      <c r="M152" s="99" t="s">
        <v>37</v>
      </c>
      <c r="N152" s="98" t="s">
        <v>26</v>
      </c>
      <c r="O152" s="100">
        <v>1.03</v>
      </c>
      <c r="P152" s="101">
        <f>I151*O152</f>
        <v>13.596</v>
      </c>
      <c r="Q152" s="77"/>
      <c r="R152" s="81">
        <f t="shared" si="18"/>
        <v>0</v>
      </c>
    </row>
    <row r="153" spans="1:18">
      <c r="A153" s="125">
        <v>90</v>
      </c>
      <c r="B153" s="355" t="s">
        <v>157</v>
      </c>
      <c r="C153" s="335" t="s">
        <v>158</v>
      </c>
      <c r="D153" s="86" t="s">
        <v>24</v>
      </c>
      <c r="E153" s="128" t="s">
        <v>144</v>
      </c>
      <c r="F153" s="80" t="s">
        <v>26</v>
      </c>
      <c r="G153" s="81" t="s">
        <v>115</v>
      </c>
      <c r="H153" s="107"/>
      <c r="I153" s="126">
        <v>85.4</v>
      </c>
      <c r="J153" s="77"/>
      <c r="K153" s="81">
        <f t="shared" si="24"/>
        <v>0</v>
      </c>
      <c r="L153" s="98">
        <v>148</v>
      </c>
      <c r="M153" s="128" t="s">
        <v>132</v>
      </c>
      <c r="N153" s="129" t="s">
        <v>133</v>
      </c>
      <c r="O153" s="126">
        <f>10/100</f>
        <v>0.1</v>
      </c>
      <c r="P153" s="130">
        <f t="shared" ref="P153" si="25">I153*O153</f>
        <v>8.5399999999999991</v>
      </c>
      <c r="Q153" s="77"/>
      <c r="R153" s="81">
        <f t="shared" si="18"/>
        <v>0</v>
      </c>
    </row>
    <row r="154" spans="1:18" ht="25.5">
      <c r="A154" s="125">
        <v>91</v>
      </c>
      <c r="B154" s="357"/>
      <c r="C154" s="337"/>
      <c r="D154" s="86" t="s">
        <v>126</v>
      </c>
      <c r="E154" s="128" t="s">
        <v>159</v>
      </c>
      <c r="F154" s="80" t="s">
        <v>26</v>
      </c>
      <c r="G154" s="117">
        <v>155.80000000000001</v>
      </c>
      <c r="H154" s="107">
        <v>201.3</v>
      </c>
      <c r="I154" s="130">
        <v>201.3</v>
      </c>
      <c r="J154" s="77"/>
      <c r="K154" s="81">
        <f t="shared" si="24"/>
        <v>0</v>
      </c>
      <c r="L154" s="98">
        <v>149</v>
      </c>
      <c r="M154" s="128" t="s">
        <v>118</v>
      </c>
      <c r="N154" s="129" t="s">
        <v>36</v>
      </c>
      <c r="O154" s="126">
        <f>10+10/2</f>
        <v>15</v>
      </c>
      <c r="P154" s="130">
        <f t="shared" ref="P154:P156" si="26">I154*O154</f>
        <v>3019.5</v>
      </c>
      <c r="Q154" s="77"/>
      <c r="R154" s="81">
        <f t="shared" si="18"/>
        <v>0</v>
      </c>
    </row>
    <row r="155" spans="1:18">
      <c r="A155" s="125">
        <v>92</v>
      </c>
      <c r="B155" s="355" t="s">
        <v>160</v>
      </c>
      <c r="C155" s="335" t="s">
        <v>161</v>
      </c>
      <c r="D155" s="86" t="s">
        <v>24</v>
      </c>
      <c r="E155" s="128" t="s">
        <v>144</v>
      </c>
      <c r="F155" s="80" t="s">
        <v>26</v>
      </c>
      <c r="G155" s="81"/>
      <c r="H155" s="107"/>
      <c r="I155" s="130">
        <v>6.9</v>
      </c>
      <c r="J155" s="77"/>
      <c r="K155" s="81">
        <f t="shared" si="24"/>
        <v>0</v>
      </c>
      <c r="L155" s="98">
        <v>150</v>
      </c>
      <c r="M155" s="128" t="s">
        <v>132</v>
      </c>
      <c r="N155" s="129" t="s">
        <v>133</v>
      </c>
      <c r="O155" s="126">
        <f>10/100</f>
        <v>0.1</v>
      </c>
      <c r="P155" s="130">
        <f t="shared" si="26"/>
        <v>0.69</v>
      </c>
      <c r="Q155" s="77"/>
      <c r="R155" s="81">
        <f t="shared" si="18"/>
        <v>0</v>
      </c>
    </row>
    <row r="156" spans="1:18" ht="25.5">
      <c r="A156" s="125">
        <v>93</v>
      </c>
      <c r="B156" s="357"/>
      <c r="C156" s="337"/>
      <c r="D156" s="86" t="s">
        <v>126</v>
      </c>
      <c r="E156" s="128" t="s">
        <v>162</v>
      </c>
      <c r="F156" s="80" t="s">
        <v>26</v>
      </c>
      <c r="G156" s="117">
        <v>38.5</v>
      </c>
      <c r="H156" s="107">
        <v>48.6</v>
      </c>
      <c r="I156" s="130">
        <v>48.6</v>
      </c>
      <c r="J156" s="77"/>
      <c r="K156" s="81">
        <f t="shared" si="24"/>
        <v>0</v>
      </c>
      <c r="L156" s="98">
        <v>151</v>
      </c>
      <c r="M156" s="99" t="s">
        <v>35</v>
      </c>
      <c r="N156" s="98" t="s">
        <v>36</v>
      </c>
      <c r="O156" s="105">
        <f>15+15/2</f>
        <v>22.5</v>
      </c>
      <c r="P156" s="101">
        <f t="shared" si="26"/>
        <v>1093.5</v>
      </c>
      <c r="Q156" s="77"/>
      <c r="R156" s="81">
        <f t="shared" si="18"/>
        <v>0</v>
      </c>
    </row>
    <row r="157" spans="1:18">
      <c r="A157" s="125">
        <v>94</v>
      </c>
      <c r="B157" s="355" t="s">
        <v>163</v>
      </c>
      <c r="C157" s="335" t="s">
        <v>164</v>
      </c>
      <c r="D157" s="86" t="s">
        <v>24</v>
      </c>
      <c r="E157" s="128" t="s">
        <v>144</v>
      </c>
      <c r="F157" s="80" t="s">
        <v>26</v>
      </c>
      <c r="G157" s="81"/>
      <c r="H157" s="107"/>
      <c r="I157" s="130">
        <v>10</v>
      </c>
      <c r="J157" s="77"/>
      <c r="K157" s="81">
        <f t="shared" si="24"/>
        <v>0</v>
      </c>
      <c r="L157" s="98">
        <v>152</v>
      </c>
      <c r="M157" s="128" t="s">
        <v>132</v>
      </c>
      <c r="N157" s="129" t="s">
        <v>133</v>
      </c>
      <c r="O157" s="126">
        <f>10/100</f>
        <v>0.1</v>
      </c>
      <c r="P157" s="130">
        <f t="shared" ref="P157" si="27">I157*O157</f>
        <v>1</v>
      </c>
      <c r="Q157" s="77"/>
      <c r="R157" s="81">
        <f t="shared" si="18"/>
        <v>0</v>
      </c>
    </row>
    <row r="158" spans="1:18" ht="25.5">
      <c r="A158" s="125">
        <v>95</v>
      </c>
      <c r="B158" s="357"/>
      <c r="C158" s="337"/>
      <c r="D158" s="86" t="s">
        <v>126</v>
      </c>
      <c r="E158" s="128" t="s">
        <v>159</v>
      </c>
      <c r="F158" s="80" t="s">
        <v>26</v>
      </c>
      <c r="G158" s="133">
        <v>10.5</v>
      </c>
      <c r="H158" s="107">
        <v>17.3</v>
      </c>
      <c r="I158" s="130">
        <v>17.3</v>
      </c>
      <c r="J158" s="77"/>
      <c r="K158" s="81">
        <f t="shared" si="24"/>
        <v>0</v>
      </c>
      <c r="L158" s="98">
        <v>153</v>
      </c>
      <c r="M158" s="128" t="s">
        <v>118</v>
      </c>
      <c r="N158" s="129" t="s">
        <v>36</v>
      </c>
      <c r="O158" s="126">
        <f>10+10/2</f>
        <v>15</v>
      </c>
      <c r="P158" s="130">
        <f t="shared" ref="P158" si="28">I158*O158</f>
        <v>259.5</v>
      </c>
      <c r="Q158" s="77"/>
      <c r="R158" s="81">
        <f t="shared" si="18"/>
        <v>0</v>
      </c>
    </row>
    <row r="159" spans="1:18">
      <c r="A159" s="74"/>
      <c r="B159" s="72"/>
      <c r="C159" s="73"/>
      <c r="D159" s="74"/>
      <c r="E159" s="72" t="s">
        <v>165</v>
      </c>
      <c r="F159" s="74"/>
      <c r="G159" s="75"/>
      <c r="H159" s="75"/>
      <c r="I159" s="76"/>
      <c r="J159" s="72"/>
      <c r="K159" s="75">
        <f>SUM(K160:K170)</f>
        <v>0</v>
      </c>
      <c r="L159" s="74"/>
      <c r="M159" s="72"/>
      <c r="N159" s="74"/>
      <c r="O159" s="76"/>
      <c r="P159" s="75"/>
      <c r="Q159" s="72"/>
      <c r="R159" s="75">
        <f>SUM(R160:R170)</f>
        <v>0</v>
      </c>
    </row>
    <row r="160" spans="1:18">
      <c r="A160" s="125">
        <v>96</v>
      </c>
      <c r="B160" s="381" t="s">
        <v>112</v>
      </c>
      <c r="C160" s="335" t="s">
        <v>166</v>
      </c>
      <c r="D160" s="80" t="s">
        <v>24</v>
      </c>
      <c r="E160" s="128" t="s">
        <v>114</v>
      </c>
      <c r="F160" s="80" t="s">
        <v>26</v>
      </c>
      <c r="G160" s="81"/>
      <c r="H160" s="107"/>
      <c r="I160" s="126">
        <v>593</v>
      </c>
      <c r="J160" s="77"/>
      <c r="K160" s="81">
        <f t="shared" ref="K160:K165" si="29">I160*J160</f>
        <v>0</v>
      </c>
      <c r="L160" s="98">
        <v>154</v>
      </c>
      <c r="M160" s="128" t="s">
        <v>115</v>
      </c>
      <c r="N160" s="129"/>
      <c r="O160" s="126">
        <v>0</v>
      </c>
      <c r="P160" s="130">
        <f t="shared" ref="P160:P162" si="30">I160*O160</f>
        <v>0</v>
      </c>
      <c r="Q160" s="77"/>
      <c r="R160" s="81">
        <f>P160*Q160</f>
        <v>0</v>
      </c>
    </row>
    <row r="161" spans="1:18" ht="12.75" customHeight="1">
      <c r="A161" s="125">
        <v>97</v>
      </c>
      <c r="B161" s="383"/>
      <c r="C161" s="336"/>
      <c r="D161" s="372" t="s">
        <v>116</v>
      </c>
      <c r="E161" s="99" t="s">
        <v>117</v>
      </c>
      <c r="F161" s="80" t="s">
        <v>26</v>
      </c>
      <c r="G161" s="117">
        <v>652.29999999999995</v>
      </c>
      <c r="H161" s="107">
        <v>773.7</v>
      </c>
      <c r="I161" s="130">
        <v>773.7</v>
      </c>
      <c r="J161" s="77"/>
      <c r="K161" s="81">
        <f t="shared" si="29"/>
        <v>0</v>
      </c>
      <c r="L161" s="98">
        <v>155</v>
      </c>
      <c r="M161" s="128" t="s">
        <v>118</v>
      </c>
      <c r="N161" s="129" t="s">
        <v>36</v>
      </c>
      <c r="O161" s="126">
        <f>10+10/2</f>
        <v>15</v>
      </c>
      <c r="P161" s="130">
        <f t="shared" si="30"/>
        <v>11605.5</v>
      </c>
      <c r="Q161" s="77"/>
      <c r="R161" s="81">
        <f t="shared" ref="R161:R170" si="31">P161*Q161</f>
        <v>0</v>
      </c>
    </row>
    <row r="162" spans="1:18" ht="15" customHeight="1">
      <c r="A162" s="347">
        <v>98</v>
      </c>
      <c r="B162" s="383"/>
      <c r="C162" s="336"/>
      <c r="D162" s="372"/>
      <c r="E162" s="370" t="s">
        <v>119</v>
      </c>
      <c r="F162" s="278" t="s">
        <v>26</v>
      </c>
      <c r="G162" s="117"/>
      <c r="H162" s="107"/>
      <c r="I162" s="283">
        <v>283.10000000000002</v>
      </c>
      <c r="J162" s="275"/>
      <c r="K162" s="266">
        <f t="shared" si="29"/>
        <v>0</v>
      </c>
      <c r="L162" s="98">
        <v>156</v>
      </c>
      <c r="M162" s="128" t="s">
        <v>108</v>
      </c>
      <c r="N162" s="129" t="s">
        <v>36</v>
      </c>
      <c r="O162" s="126">
        <v>0.3</v>
      </c>
      <c r="P162" s="130">
        <f t="shared" si="30"/>
        <v>84.93</v>
      </c>
      <c r="Q162" s="77"/>
      <c r="R162" s="81">
        <f t="shared" si="31"/>
        <v>0</v>
      </c>
    </row>
    <row r="163" spans="1:18">
      <c r="A163" s="348"/>
      <c r="B163" s="383"/>
      <c r="C163" s="337"/>
      <c r="D163" s="372"/>
      <c r="E163" s="371"/>
      <c r="F163" s="279"/>
      <c r="G163" s="117">
        <v>776.1</v>
      </c>
      <c r="H163" s="107">
        <v>283.10000000000002</v>
      </c>
      <c r="I163" s="284"/>
      <c r="J163" s="276"/>
      <c r="K163" s="267"/>
      <c r="L163" s="98">
        <v>157</v>
      </c>
      <c r="M163" s="128" t="s">
        <v>118</v>
      </c>
      <c r="N163" s="129" t="s">
        <v>36</v>
      </c>
      <c r="O163" s="126">
        <f>10/2</f>
        <v>5</v>
      </c>
      <c r="P163" s="130">
        <f>I162*O163</f>
        <v>1415.5</v>
      </c>
      <c r="Q163" s="77"/>
      <c r="R163" s="81">
        <f t="shared" si="31"/>
        <v>0</v>
      </c>
    </row>
    <row r="164" spans="1:18">
      <c r="A164" s="125">
        <v>99</v>
      </c>
      <c r="B164" s="383"/>
      <c r="C164" s="335" t="s">
        <v>146</v>
      </c>
      <c r="D164" s="80" t="s">
        <v>24</v>
      </c>
      <c r="E164" s="128" t="s">
        <v>114</v>
      </c>
      <c r="F164" s="80" t="s">
        <v>26</v>
      </c>
      <c r="G164" s="81"/>
      <c r="H164" s="107"/>
      <c r="I164" s="130">
        <v>65.099999999999994</v>
      </c>
      <c r="J164" s="77"/>
      <c r="K164" s="81">
        <f t="shared" si="29"/>
        <v>0</v>
      </c>
      <c r="L164" s="98">
        <v>158</v>
      </c>
      <c r="M164" s="128" t="s">
        <v>115</v>
      </c>
      <c r="N164" s="129"/>
      <c r="O164" s="126">
        <v>0</v>
      </c>
      <c r="P164" s="130">
        <v>0</v>
      </c>
      <c r="Q164" s="77"/>
      <c r="R164" s="81">
        <f t="shared" si="31"/>
        <v>0</v>
      </c>
    </row>
    <row r="165" spans="1:18" ht="25.5">
      <c r="A165" s="125">
        <v>100</v>
      </c>
      <c r="B165" s="382"/>
      <c r="C165" s="337"/>
      <c r="D165" s="86" t="s">
        <v>121</v>
      </c>
      <c r="E165" s="113" t="s">
        <v>122</v>
      </c>
      <c r="F165" s="80" t="s">
        <v>26</v>
      </c>
      <c r="G165" s="133">
        <v>345.4</v>
      </c>
      <c r="H165" s="107">
        <v>354</v>
      </c>
      <c r="I165" s="130">
        <v>354</v>
      </c>
      <c r="J165" s="77"/>
      <c r="K165" s="81">
        <f t="shared" si="29"/>
        <v>0</v>
      </c>
      <c r="L165" s="98">
        <v>159</v>
      </c>
      <c r="M165" s="132" t="s">
        <v>35</v>
      </c>
      <c r="N165" s="129" t="s">
        <v>36</v>
      </c>
      <c r="O165" s="126">
        <f>15+15/2</f>
        <v>22.5</v>
      </c>
      <c r="P165" s="130">
        <f>I165*O165</f>
        <v>7965</v>
      </c>
      <c r="Q165" s="77"/>
      <c r="R165" s="81">
        <f t="shared" si="31"/>
        <v>0</v>
      </c>
    </row>
    <row r="166" spans="1:18">
      <c r="A166" s="125">
        <v>101</v>
      </c>
      <c r="B166" s="381" t="s">
        <v>167</v>
      </c>
      <c r="C166" s="335" t="s">
        <v>168</v>
      </c>
      <c r="D166" s="80" t="s">
        <v>24</v>
      </c>
      <c r="E166" s="128" t="s">
        <v>125</v>
      </c>
      <c r="F166" s="80" t="s">
        <v>26</v>
      </c>
      <c r="G166" s="106">
        <v>101.9</v>
      </c>
      <c r="H166" s="107"/>
      <c r="I166" s="130">
        <v>101.9</v>
      </c>
      <c r="J166" s="77"/>
      <c r="K166" s="81">
        <f t="shared" ref="K166:K170" si="32">I166*J166</f>
        <v>0</v>
      </c>
      <c r="L166" s="98">
        <v>160</v>
      </c>
      <c r="M166" s="128" t="s">
        <v>115</v>
      </c>
      <c r="N166" s="129"/>
      <c r="O166" s="126"/>
      <c r="P166" s="130">
        <v>0</v>
      </c>
      <c r="Q166" s="77"/>
      <c r="R166" s="81">
        <f t="shared" si="31"/>
        <v>0</v>
      </c>
    </row>
    <row r="167" spans="1:18" ht="25.5">
      <c r="A167" s="125">
        <v>102</v>
      </c>
      <c r="B167" s="382"/>
      <c r="C167" s="337"/>
      <c r="D167" s="86" t="s">
        <v>126</v>
      </c>
      <c r="E167" s="99" t="s">
        <v>127</v>
      </c>
      <c r="F167" s="80" t="s">
        <v>26</v>
      </c>
      <c r="G167" s="106">
        <v>262.89999999999998</v>
      </c>
      <c r="H167" s="107"/>
      <c r="I167" s="134">
        <f>1.077*262.9</f>
        <v>283.14330000000001</v>
      </c>
      <c r="J167" s="77"/>
      <c r="K167" s="81">
        <f t="shared" si="32"/>
        <v>0</v>
      </c>
      <c r="L167" s="98">
        <v>161</v>
      </c>
      <c r="M167" s="128" t="s">
        <v>118</v>
      </c>
      <c r="N167" s="129" t="s">
        <v>36</v>
      </c>
      <c r="O167" s="126">
        <f>10+10/2</f>
        <v>15</v>
      </c>
      <c r="P167" s="130">
        <f>I167*O167</f>
        <v>4247.1495000000004</v>
      </c>
      <c r="Q167" s="77"/>
      <c r="R167" s="81">
        <f t="shared" si="31"/>
        <v>0</v>
      </c>
    </row>
    <row r="168" spans="1:18">
      <c r="A168" s="347">
        <v>103</v>
      </c>
      <c r="B168" s="355" t="s">
        <v>169</v>
      </c>
      <c r="C168" s="335" t="s">
        <v>170</v>
      </c>
      <c r="D168" s="278" t="s">
        <v>24</v>
      </c>
      <c r="E168" s="370" t="s">
        <v>119</v>
      </c>
      <c r="F168" s="278" t="s">
        <v>26</v>
      </c>
      <c r="G168" s="106">
        <v>4.5999999999999996</v>
      </c>
      <c r="H168" s="107"/>
      <c r="I168" s="283">
        <v>4.5999999999999996</v>
      </c>
      <c r="J168" s="275"/>
      <c r="K168" s="266">
        <f t="shared" si="32"/>
        <v>0</v>
      </c>
      <c r="L168" s="98">
        <v>162</v>
      </c>
      <c r="M168" s="128" t="s">
        <v>108</v>
      </c>
      <c r="N168" s="129" t="s">
        <v>36</v>
      </c>
      <c r="O168" s="126">
        <v>0.3</v>
      </c>
      <c r="P168" s="130">
        <f>I168*O168</f>
        <v>1.38</v>
      </c>
      <c r="Q168" s="77"/>
      <c r="R168" s="81">
        <f t="shared" si="31"/>
        <v>0</v>
      </c>
    </row>
    <row r="169" spans="1:18" ht="25.5">
      <c r="A169" s="348"/>
      <c r="B169" s="356"/>
      <c r="C169" s="336"/>
      <c r="D169" s="279"/>
      <c r="E169" s="371"/>
      <c r="F169" s="279"/>
      <c r="G169" s="108"/>
      <c r="H169" s="109"/>
      <c r="I169" s="284"/>
      <c r="J169" s="276"/>
      <c r="K169" s="267"/>
      <c r="L169" s="98">
        <v>163</v>
      </c>
      <c r="M169" s="99" t="s">
        <v>35</v>
      </c>
      <c r="N169" s="129" t="s">
        <v>36</v>
      </c>
      <c r="O169" s="126">
        <f>15/2</f>
        <v>7.5</v>
      </c>
      <c r="P169" s="130">
        <f>I168*O169</f>
        <v>34.5</v>
      </c>
      <c r="Q169" s="77"/>
      <c r="R169" s="81">
        <f t="shared" si="31"/>
        <v>0</v>
      </c>
    </row>
    <row r="170" spans="1:18" ht="25.5" customHeight="1">
      <c r="A170" s="125">
        <v>104</v>
      </c>
      <c r="B170" s="356"/>
      <c r="C170" s="336"/>
      <c r="D170" s="122" t="s">
        <v>126</v>
      </c>
      <c r="E170" s="128" t="s">
        <v>151</v>
      </c>
      <c r="F170" s="97" t="s">
        <v>26</v>
      </c>
      <c r="G170" s="120">
        <v>23.5</v>
      </c>
      <c r="H170" s="111"/>
      <c r="I170" s="135">
        <v>23.5</v>
      </c>
      <c r="J170" s="77"/>
      <c r="K170" s="81">
        <f t="shared" si="32"/>
        <v>0</v>
      </c>
      <c r="L170" s="98">
        <v>164</v>
      </c>
      <c r="M170" s="99" t="s">
        <v>35</v>
      </c>
      <c r="N170" s="98" t="s">
        <v>36</v>
      </c>
      <c r="O170" s="105">
        <f>15+15/2</f>
        <v>22.5</v>
      </c>
      <c r="P170" s="101">
        <f>I170*O170</f>
        <v>528.75</v>
      </c>
      <c r="Q170" s="77"/>
      <c r="R170" s="81">
        <f t="shared" si="31"/>
        <v>0</v>
      </c>
    </row>
    <row r="171" spans="1:18">
      <c r="A171" s="74"/>
      <c r="B171" s="72"/>
      <c r="C171" s="73"/>
      <c r="D171" s="74"/>
      <c r="E171" s="72" t="s">
        <v>171</v>
      </c>
      <c r="F171" s="74"/>
      <c r="G171" s="75"/>
      <c r="H171" s="75"/>
      <c r="I171" s="76"/>
      <c r="J171" s="157"/>
      <c r="K171" s="75">
        <f>SUM(K172:K182)</f>
        <v>0</v>
      </c>
      <c r="L171" s="74"/>
      <c r="M171" s="72"/>
      <c r="N171" s="74"/>
      <c r="O171" s="76"/>
      <c r="P171" s="75"/>
      <c r="Q171" s="72"/>
      <c r="R171" s="75">
        <f>SUM(R172:R182)</f>
        <v>0</v>
      </c>
    </row>
    <row r="172" spans="1:18">
      <c r="A172" s="125">
        <v>105</v>
      </c>
      <c r="B172" s="381" t="s">
        <v>112</v>
      </c>
      <c r="C172" s="377" t="s">
        <v>113</v>
      </c>
      <c r="D172" s="80" t="s">
        <v>24</v>
      </c>
      <c r="E172" s="128" t="s">
        <v>114</v>
      </c>
      <c r="F172" s="80" t="s">
        <v>26</v>
      </c>
      <c r="G172" s="106">
        <v>592.5</v>
      </c>
      <c r="H172" s="107"/>
      <c r="I172" s="130">
        <f>592.5*9</f>
        <v>5332.5</v>
      </c>
      <c r="J172" s="77"/>
      <c r="K172" s="81">
        <f t="shared" ref="K172:K180" si="33">I172*J172</f>
        <v>0</v>
      </c>
      <c r="L172" s="98">
        <v>165</v>
      </c>
      <c r="M172" s="128" t="s">
        <v>115</v>
      </c>
      <c r="N172" s="129"/>
      <c r="O172" s="126">
        <v>0</v>
      </c>
      <c r="P172" s="130">
        <f t="shared" ref="P172:P174" si="34">I172*O172</f>
        <v>0</v>
      </c>
      <c r="Q172" s="77"/>
      <c r="R172" s="81">
        <f>P172*Q172</f>
        <v>0</v>
      </c>
    </row>
    <row r="173" spans="1:18">
      <c r="A173" s="125">
        <v>106</v>
      </c>
      <c r="B173" s="383"/>
      <c r="C173" s="377"/>
      <c r="D173" s="372" t="s">
        <v>116</v>
      </c>
      <c r="E173" s="99" t="s">
        <v>117</v>
      </c>
      <c r="F173" s="80" t="s">
        <v>26</v>
      </c>
      <c r="G173" s="117">
        <v>652.29999999999995</v>
      </c>
      <c r="H173" s="107">
        <v>773.7</v>
      </c>
      <c r="I173" s="130">
        <f>773.7*9</f>
        <v>6963.3</v>
      </c>
      <c r="J173" s="77"/>
      <c r="K173" s="81">
        <f t="shared" si="33"/>
        <v>0</v>
      </c>
      <c r="L173" s="98">
        <v>166</v>
      </c>
      <c r="M173" s="128" t="s">
        <v>118</v>
      </c>
      <c r="N173" s="129" t="s">
        <v>36</v>
      </c>
      <c r="O173" s="126">
        <f>10+10/2</f>
        <v>15</v>
      </c>
      <c r="P173" s="130">
        <f t="shared" si="34"/>
        <v>104449.5</v>
      </c>
      <c r="Q173" s="77"/>
      <c r="R173" s="81">
        <f t="shared" ref="R173:R182" si="35">P173*Q173</f>
        <v>0</v>
      </c>
    </row>
    <row r="174" spans="1:18" ht="15" customHeight="1">
      <c r="A174" s="347">
        <v>107</v>
      </c>
      <c r="B174" s="383"/>
      <c r="C174" s="377"/>
      <c r="D174" s="372"/>
      <c r="E174" s="370" t="s">
        <v>119</v>
      </c>
      <c r="F174" s="278" t="s">
        <v>26</v>
      </c>
      <c r="G174" s="117"/>
      <c r="H174" s="107"/>
      <c r="I174" s="283">
        <f>283.1*9</f>
        <v>2547.9</v>
      </c>
      <c r="J174" s="275"/>
      <c r="K174" s="266">
        <f t="shared" si="33"/>
        <v>0</v>
      </c>
      <c r="L174" s="98">
        <v>167</v>
      </c>
      <c r="M174" s="128" t="s">
        <v>108</v>
      </c>
      <c r="N174" s="129" t="s">
        <v>36</v>
      </c>
      <c r="O174" s="126">
        <v>0.3</v>
      </c>
      <c r="P174" s="130">
        <f t="shared" si="34"/>
        <v>764.37</v>
      </c>
      <c r="Q174" s="77"/>
      <c r="R174" s="81">
        <f t="shared" si="35"/>
        <v>0</v>
      </c>
    </row>
    <row r="175" spans="1:18">
      <c r="A175" s="348"/>
      <c r="B175" s="383"/>
      <c r="C175" s="377"/>
      <c r="D175" s="372"/>
      <c r="E175" s="371"/>
      <c r="F175" s="279"/>
      <c r="G175" s="117">
        <v>776.1</v>
      </c>
      <c r="H175" s="107">
        <v>283.10000000000002</v>
      </c>
      <c r="I175" s="284"/>
      <c r="J175" s="276"/>
      <c r="K175" s="267"/>
      <c r="L175" s="98">
        <v>168</v>
      </c>
      <c r="M175" s="128" t="s">
        <v>118</v>
      </c>
      <c r="N175" s="129" t="s">
        <v>36</v>
      </c>
      <c r="O175" s="126">
        <f>10/2</f>
        <v>5</v>
      </c>
      <c r="P175" s="130">
        <f>I174*O175</f>
        <v>12739.5</v>
      </c>
      <c r="Q175" s="77"/>
      <c r="R175" s="81">
        <f t="shared" si="35"/>
        <v>0</v>
      </c>
    </row>
    <row r="176" spans="1:18">
      <c r="A176" s="125">
        <v>108</v>
      </c>
      <c r="B176" s="383"/>
      <c r="C176" s="335" t="s">
        <v>120</v>
      </c>
      <c r="D176" s="80" t="s">
        <v>24</v>
      </c>
      <c r="E176" s="128" t="s">
        <v>114</v>
      </c>
      <c r="F176" s="80" t="s">
        <v>26</v>
      </c>
      <c r="G176" s="106">
        <v>64.2</v>
      </c>
      <c r="H176" s="107"/>
      <c r="I176" s="130">
        <f>64.2*9</f>
        <v>577.79999999999995</v>
      </c>
      <c r="J176" s="77"/>
      <c r="K176" s="81">
        <f t="shared" si="33"/>
        <v>0</v>
      </c>
      <c r="L176" s="98">
        <v>169</v>
      </c>
      <c r="M176" s="128" t="s">
        <v>115</v>
      </c>
      <c r="N176" s="129"/>
      <c r="O176" s="126">
        <v>0</v>
      </c>
      <c r="P176" s="130">
        <v>0</v>
      </c>
      <c r="Q176" s="77"/>
      <c r="R176" s="81">
        <f t="shared" si="35"/>
        <v>0</v>
      </c>
    </row>
    <row r="177" spans="1:18" ht="25.5">
      <c r="A177" s="125">
        <v>109</v>
      </c>
      <c r="B177" s="382"/>
      <c r="C177" s="337"/>
      <c r="D177" s="86" t="s">
        <v>121</v>
      </c>
      <c r="E177" s="113" t="s">
        <v>122</v>
      </c>
      <c r="F177" s="80" t="s">
        <v>26</v>
      </c>
      <c r="G177" s="133">
        <v>345.4</v>
      </c>
      <c r="H177" s="158">
        <v>354</v>
      </c>
      <c r="I177" s="159">
        <f>354*9</f>
        <v>3186</v>
      </c>
      <c r="J177" s="77"/>
      <c r="K177" s="81">
        <f t="shared" si="33"/>
        <v>0</v>
      </c>
      <c r="L177" s="98">
        <v>170</v>
      </c>
      <c r="M177" s="132" t="s">
        <v>35</v>
      </c>
      <c r="N177" s="129" t="s">
        <v>36</v>
      </c>
      <c r="O177" s="126">
        <f>15+15/2</f>
        <v>22.5</v>
      </c>
      <c r="P177" s="130">
        <f>I177*O177</f>
        <v>71685</v>
      </c>
      <c r="Q177" s="77"/>
      <c r="R177" s="81">
        <f t="shared" si="35"/>
        <v>0</v>
      </c>
    </row>
    <row r="178" spans="1:18">
      <c r="A178" s="125">
        <v>110</v>
      </c>
      <c r="B178" s="384" t="s">
        <v>172</v>
      </c>
      <c r="C178" s="335" t="s">
        <v>173</v>
      </c>
      <c r="D178" s="80" t="s">
        <v>24</v>
      </c>
      <c r="E178" s="128" t="s">
        <v>125</v>
      </c>
      <c r="F178" s="80" t="s">
        <v>26</v>
      </c>
      <c r="G178" s="106">
        <v>101.9</v>
      </c>
      <c r="H178" s="107"/>
      <c r="I178" s="130">
        <f>101.9*9</f>
        <v>917.1</v>
      </c>
      <c r="J178" s="77"/>
      <c r="K178" s="81">
        <f t="shared" si="33"/>
        <v>0</v>
      </c>
      <c r="L178" s="98">
        <v>171</v>
      </c>
      <c r="M178" s="128" t="s">
        <v>115</v>
      </c>
      <c r="N178" s="129"/>
      <c r="O178" s="126"/>
      <c r="P178" s="130">
        <v>0</v>
      </c>
      <c r="Q178" s="77"/>
      <c r="R178" s="81">
        <f t="shared" si="35"/>
        <v>0</v>
      </c>
    </row>
    <row r="179" spans="1:18" ht="25.5">
      <c r="A179" s="125">
        <v>111</v>
      </c>
      <c r="B179" s="385"/>
      <c r="C179" s="337"/>
      <c r="D179" s="86" t="s">
        <v>126</v>
      </c>
      <c r="E179" s="99" t="s">
        <v>127</v>
      </c>
      <c r="F179" s="80" t="s">
        <v>26</v>
      </c>
      <c r="G179" s="106">
        <v>262.89999999999998</v>
      </c>
      <c r="H179" s="107"/>
      <c r="I179" s="134">
        <f>262.9*9*1.077</f>
        <v>2548.2896999999998</v>
      </c>
      <c r="J179" s="77"/>
      <c r="K179" s="81">
        <f t="shared" si="33"/>
        <v>0</v>
      </c>
      <c r="L179" s="98">
        <v>172</v>
      </c>
      <c r="M179" s="128" t="s">
        <v>118</v>
      </c>
      <c r="N179" s="129" t="s">
        <v>36</v>
      </c>
      <c r="O179" s="126">
        <f>10+10/2</f>
        <v>15</v>
      </c>
      <c r="P179" s="130">
        <f>I179*O179</f>
        <v>38224.345500000003</v>
      </c>
      <c r="Q179" s="77"/>
      <c r="R179" s="81">
        <f t="shared" si="35"/>
        <v>0</v>
      </c>
    </row>
    <row r="180" spans="1:18" ht="12.75" customHeight="1">
      <c r="A180" s="347">
        <v>112</v>
      </c>
      <c r="B180" s="355" t="s">
        <v>174</v>
      </c>
      <c r="C180" s="335" t="s">
        <v>170</v>
      </c>
      <c r="D180" s="278" t="s">
        <v>24</v>
      </c>
      <c r="E180" s="370" t="s">
        <v>119</v>
      </c>
      <c r="F180" s="278" t="s">
        <v>26</v>
      </c>
      <c r="G180" s="106">
        <v>4.5999999999999996</v>
      </c>
      <c r="H180" s="107"/>
      <c r="I180" s="283">
        <f>4.6*9</f>
        <v>41.4</v>
      </c>
      <c r="J180" s="275"/>
      <c r="K180" s="266">
        <f t="shared" si="33"/>
        <v>0</v>
      </c>
      <c r="L180" s="98">
        <v>173</v>
      </c>
      <c r="M180" s="128" t="s">
        <v>108</v>
      </c>
      <c r="N180" s="129" t="s">
        <v>36</v>
      </c>
      <c r="O180" s="126">
        <v>0.3</v>
      </c>
      <c r="P180" s="130">
        <f>I180*O180</f>
        <v>12.42</v>
      </c>
      <c r="Q180" s="77"/>
      <c r="R180" s="81">
        <f t="shared" si="35"/>
        <v>0</v>
      </c>
    </row>
    <row r="181" spans="1:18" ht="12.75" customHeight="1">
      <c r="A181" s="348"/>
      <c r="B181" s="356"/>
      <c r="C181" s="336"/>
      <c r="D181" s="279"/>
      <c r="E181" s="371"/>
      <c r="F181" s="279"/>
      <c r="G181" s="108"/>
      <c r="H181" s="109"/>
      <c r="I181" s="284"/>
      <c r="J181" s="276"/>
      <c r="K181" s="267"/>
      <c r="L181" s="98">
        <v>174</v>
      </c>
      <c r="M181" s="99" t="s">
        <v>35</v>
      </c>
      <c r="N181" s="129" t="s">
        <v>36</v>
      </c>
      <c r="O181" s="126">
        <f>15/2</f>
        <v>7.5</v>
      </c>
      <c r="P181" s="130">
        <f>I180*O181</f>
        <v>310.5</v>
      </c>
      <c r="Q181" s="77"/>
      <c r="R181" s="81">
        <f t="shared" si="35"/>
        <v>0</v>
      </c>
    </row>
    <row r="182" spans="1:18" ht="25.5" customHeight="1">
      <c r="A182" s="125">
        <v>113</v>
      </c>
      <c r="B182" s="356"/>
      <c r="C182" s="336"/>
      <c r="D182" s="122" t="s">
        <v>126</v>
      </c>
      <c r="E182" s="128" t="s">
        <v>151</v>
      </c>
      <c r="F182" s="97" t="s">
        <v>26</v>
      </c>
      <c r="G182" s="120">
        <v>23.5</v>
      </c>
      <c r="H182" s="111"/>
      <c r="I182" s="135">
        <f>23.5*9</f>
        <v>211.5</v>
      </c>
      <c r="J182" s="77"/>
      <c r="K182" s="81">
        <f t="shared" ref="K182:K186" si="36">I182*J182</f>
        <v>0</v>
      </c>
      <c r="L182" s="98">
        <v>175</v>
      </c>
      <c r="M182" s="99" t="s">
        <v>35</v>
      </c>
      <c r="N182" s="98" t="s">
        <v>36</v>
      </c>
      <c r="O182" s="105">
        <f>15+15/2</f>
        <v>22.5</v>
      </c>
      <c r="P182" s="101">
        <f>I182*O182</f>
        <v>4758.75</v>
      </c>
      <c r="Q182" s="77"/>
      <c r="R182" s="81">
        <f t="shared" si="35"/>
        <v>0</v>
      </c>
    </row>
    <row r="183" spans="1:18">
      <c r="A183" s="74"/>
      <c r="B183" s="72"/>
      <c r="C183" s="73"/>
      <c r="D183" s="74"/>
      <c r="E183" s="72" t="s">
        <v>175</v>
      </c>
      <c r="F183" s="74"/>
      <c r="G183" s="75"/>
      <c r="H183" s="75"/>
      <c r="I183" s="76"/>
      <c r="J183" s="72"/>
      <c r="K183" s="75">
        <f>SUM(K184:K194)</f>
        <v>0</v>
      </c>
      <c r="L183" s="74"/>
      <c r="M183" s="72"/>
      <c r="N183" s="74"/>
      <c r="O183" s="76"/>
      <c r="P183" s="75"/>
      <c r="Q183" s="72"/>
      <c r="R183" s="75">
        <f>SUM(R184:R194)</f>
        <v>0</v>
      </c>
    </row>
    <row r="184" spans="1:18">
      <c r="A184" s="125">
        <v>114</v>
      </c>
      <c r="B184" s="347" t="s">
        <v>112</v>
      </c>
      <c r="C184" s="376" t="s">
        <v>113</v>
      </c>
      <c r="D184" s="80" t="s">
        <v>24</v>
      </c>
      <c r="E184" s="128" t="s">
        <v>114</v>
      </c>
      <c r="F184" s="80" t="s">
        <v>26</v>
      </c>
      <c r="G184" s="81">
        <v>0</v>
      </c>
      <c r="H184" s="107"/>
      <c r="I184" s="149">
        <f>'13-21эт(9эт)'!O50*9</f>
        <v>5311.8</v>
      </c>
      <c r="J184" s="77"/>
      <c r="K184" s="81">
        <f t="shared" si="36"/>
        <v>0</v>
      </c>
      <c r="L184" s="98">
        <v>176</v>
      </c>
      <c r="M184" s="128" t="s">
        <v>115</v>
      </c>
      <c r="N184" s="129"/>
      <c r="O184" s="126">
        <v>0</v>
      </c>
      <c r="P184" s="130">
        <f>I184*O184</f>
        <v>0</v>
      </c>
      <c r="Q184" s="77"/>
      <c r="R184" s="81">
        <f>P184*Q184</f>
        <v>0</v>
      </c>
    </row>
    <row r="185" spans="1:18">
      <c r="A185" s="125">
        <v>115</v>
      </c>
      <c r="B185" s="349"/>
      <c r="C185" s="376"/>
      <c r="D185" s="372" t="s">
        <v>116</v>
      </c>
      <c r="E185" s="99" t="s">
        <v>117</v>
      </c>
      <c r="F185" s="80" t="s">
        <v>26</v>
      </c>
      <c r="G185" s="117">
        <v>644.4</v>
      </c>
      <c r="H185" s="107">
        <v>769.8</v>
      </c>
      <c r="I185" s="149">
        <f>769.8*9</f>
        <v>6928.2</v>
      </c>
      <c r="J185" s="77"/>
      <c r="K185" s="81">
        <f t="shared" si="36"/>
        <v>0</v>
      </c>
      <c r="L185" s="98">
        <v>177</v>
      </c>
      <c r="M185" s="128" t="s">
        <v>118</v>
      </c>
      <c r="N185" s="129" t="s">
        <v>36</v>
      </c>
      <c r="O185" s="126">
        <f>10+10/2</f>
        <v>15</v>
      </c>
      <c r="P185" s="130">
        <f>I185*O185</f>
        <v>103923</v>
      </c>
      <c r="Q185" s="77"/>
      <c r="R185" s="81">
        <f t="shared" ref="R185:R194" si="37">P185*Q185</f>
        <v>0</v>
      </c>
    </row>
    <row r="186" spans="1:18">
      <c r="A186" s="347">
        <v>116</v>
      </c>
      <c r="B186" s="349"/>
      <c r="C186" s="376"/>
      <c r="D186" s="372"/>
      <c r="E186" s="370" t="s">
        <v>119</v>
      </c>
      <c r="F186" s="278" t="s">
        <v>26</v>
      </c>
      <c r="G186" s="117"/>
      <c r="H186" s="107"/>
      <c r="I186" s="358">
        <f>283.1*9</f>
        <v>2547.9</v>
      </c>
      <c r="J186" s="275"/>
      <c r="K186" s="266">
        <f t="shared" si="36"/>
        <v>0</v>
      </c>
      <c r="L186" s="98">
        <v>178</v>
      </c>
      <c r="M186" s="128" t="s">
        <v>108</v>
      </c>
      <c r="N186" s="129" t="s">
        <v>36</v>
      </c>
      <c r="O186" s="126">
        <v>0.3</v>
      </c>
      <c r="P186" s="130">
        <f>I186*O186</f>
        <v>764.37</v>
      </c>
      <c r="Q186" s="77"/>
      <c r="R186" s="81">
        <f t="shared" si="37"/>
        <v>0</v>
      </c>
    </row>
    <row r="187" spans="1:18">
      <c r="A187" s="348"/>
      <c r="B187" s="349"/>
      <c r="C187" s="376"/>
      <c r="D187" s="372"/>
      <c r="E187" s="371"/>
      <c r="F187" s="279"/>
      <c r="G187" s="117">
        <v>772.6</v>
      </c>
      <c r="H187" s="107">
        <v>283.10000000000002</v>
      </c>
      <c r="I187" s="359"/>
      <c r="J187" s="276"/>
      <c r="K187" s="267"/>
      <c r="L187" s="98">
        <v>179</v>
      </c>
      <c r="M187" s="128" t="s">
        <v>118</v>
      </c>
      <c r="N187" s="129" t="s">
        <v>36</v>
      </c>
      <c r="O187" s="126">
        <f>10/2</f>
        <v>5</v>
      </c>
      <c r="P187" s="130">
        <f>I186*O187</f>
        <v>12739.5</v>
      </c>
      <c r="Q187" s="77"/>
      <c r="R187" s="81">
        <f t="shared" si="37"/>
        <v>0</v>
      </c>
    </row>
    <row r="188" spans="1:18">
      <c r="A188" s="125">
        <v>117</v>
      </c>
      <c r="B188" s="349"/>
      <c r="C188" s="373" t="s">
        <v>120</v>
      </c>
      <c r="D188" s="80" t="s">
        <v>24</v>
      </c>
      <c r="E188" s="128" t="s">
        <v>114</v>
      </c>
      <c r="F188" s="80" t="s">
        <v>26</v>
      </c>
      <c r="G188" s="81">
        <v>0</v>
      </c>
      <c r="H188" s="107"/>
      <c r="I188" s="149">
        <f>'13-21эт(9эт)'!P50*9</f>
        <v>559.79999999999995</v>
      </c>
      <c r="J188" s="77"/>
      <c r="K188" s="81">
        <f t="shared" ref="K188:K192" si="38">I188*J188</f>
        <v>0</v>
      </c>
      <c r="L188" s="98">
        <v>180</v>
      </c>
      <c r="M188" s="128" t="s">
        <v>115</v>
      </c>
      <c r="N188" s="129"/>
      <c r="O188" s="126">
        <v>0</v>
      </c>
      <c r="P188" s="130">
        <v>0</v>
      </c>
      <c r="Q188" s="77"/>
      <c r="R188" s="81">
        <f t="shared" si="37"/>
        <v>0</v>
      </c>
    </row>
    <row r="189" spans="1:18" ht="25.5">
      <c r="A189" s="125">
        <v>118</v>
      </c>
      <c r="B189" s="348"/>
      <c r="C189" s="374"/>
      <c r="D189" s="86" t="s">
        <v>121</v>
      </c>
      <c r="E189" s="113" t="s">
        <v>122</v>
      </c>
      <c r="F189" s="80" t="s">
        <v>26</v>
      </c>
      <c r="G189" s="133">
        <v>343.8</v>
      </c>
      <c r="H189" s="107">
        <v>354</v>
      </c>
      <c r="I189" s="149">
        <f>354*9</f>
        <v>3186</v>
      </c>
      <c r="J189" s="77"/>
      <c r="K189" s="81">
        <f t="shared" si="38"/>
        <v>0</v>
      </c>
      <c r="L189" s="98">
        <v>181</v>
      </c>
      <c r="M189" s="132" t="s">
        <v>35</v>
      </c>
      <c r="N189" s="129" t="s">
        <v>36</v>
      </c>
      <c r="O189" s="126">
        <f>15+15/2</f>
        <v>22.5</v>
      </c>
      <c r="P189" s="130">
        <f t="shared" ref="P189:P192" si="39">I189*O189</f>
        <v>71685</v>
      </c>
      <c r="Q189" s="77"/>
      <c r="R189" s="81">
        <f t="shared" si="37"/>
        <v>0</v>
      </c>
    </row>
    <row r="190" spans="1:18">
      <c r="A190" s="125">
        <v>119</v>
      </c>
      <c r="B190" s="338" t="s">
        <v>176</v>
      </c>
      <c r="C190" s="373" t="s">
        <v>173</v>
      </c>
      <c r="D190" s="80" t="s">
        <v>24</v>
      </c>
      <c r="E190" s="128" t="s">
        <v>125</v>
      </c>
      <c r="F190" s="80" t="s">
        <v>26</v>
      </c>
      <c r="G190" s="106">
        <v>101.9</v>
      </c>
      <c r="H190" s="107"/>
      <c r="I190" s="149">
        <f>101.9*9</f>
        <v>917.1</v>
      </c>
      <c r="J190" s="77"/>
      <c r="K190" s="81">
        <f t="shared" si="38"/>
        <v>0</v>
      </c>
      <c r="L190" s="98">
        <v>182</v>
      </c>
      <c r="M190" s="128" t="s">
        <v>115</v>
      </c>
      <c r="N190" s="129"/>
      <c r="O190" s="126"/>
      <c r="P190" s="130">
        <v>0</v>
      </c>
      <c r="Q190" s="77"/>
      <c r="R190" s="81">
        <f t="shared" si="37"/>
        <v>0</v>
      </c>
    </row>
    <row r="191" spans="1:18" ht="25.5">
      <c r="A191" s="125">
        <v>120</v>
      </c>
      <c r="B191" s="340"/>
      <c r="C191" s="374"/>
      <c r="D191" s="86" t="s">
        <v>126</v>
      </c>
      <c r="E191" s="99" t="s">
        <v>127</v>
      </c>
      <c r="F191" s="80" t="s">
        <v>26</v>
      </c>
      <c r="G191" s="106">
        <v>262.89999999999998</v>
      </c>
      <c r="H191" s="107"/>
      <c r="I191" s="134">
        <f>262.9*9*1.077</f>
        <v>2548.2896999999998</v>
      </c>
      <c r="J191" s="77"/>
      <c r="K191" s="81">
        <f t="shared" si="38"/>
        <v>0</v>
      </c>
      <c r="L191" s="98">
        <v>183</v>
      </c>
      <c r="M191" s="128" t="s">
        <v>118</v>
      </c>
      <c r="N191" s="129" t="s">
        <v>36</v>
      </c>
      <c r="O191" s="126">
        <f>10+10/2</f>
        <v>15</v>
      </c>
      <c r="P191" s="130">
        <f t="shared" si="39"/>
        <v>38224.345500000003</v>
      </c>
      <c r="Q191" s="77"/>
      <c r="R191" s="81">
        <f t="shared" si="37"/>
        <v>0</v>
      </c>
    </row>
    <row r="192" spans="1:18" ht="12.75" customHeight="1">
      <c r="A192" s="347">
        <v>121</v>
      </c>
      <c r="B192" s="378" t="s">
        <v>177</v>
      </c>
      <c r="C192" s="373" t="s">
        <v>170</v>
      </c>
      <c r="D192" s="278" t="s">
        <v>24</v>
      </c>
      <c r="E192" s="370" t="s">
        <v>119</v>
      </c>
      <c r="F192" s="278" t="s">
        <v>26</v>
      </c>
      <c r="G192" s="106">
        <v>4.5999999999999996</v>
      </c>
      <c r="H192" s="107"/>
      <c r="I192" s="358">
        <f>4.6*9</f>
        <v>41.4</v>
      </c>
      <c r="J192" s="275"/>
      <c r="K192" s="266">
        <f t="shared" si="38"/>
        <v>0</v>
      </c>
      <c r="L192" s="98">
        <v>184</v>
      </c>
      <c r="M192" s="128" t="s">
        <v>108</v>
      </c>
      <c r="N192" s="129" t="s">
        <v>36</v>
      </c>
      <c r="O192" s="126">
        <v>0.3</v>
      </c>
      <c r="P192" s="130">
        <f t="shared" si="39"/>
        <v>12.42</v>
      </c>
      <c r="Q192" s="77"/>
      <c r="R192" s="81">
        <f t="shared" si="37"/>
        <v>0</v>
      </c>
    </row>
    <row r="193" spans="1:18" ht="12.75" customHeight="1">
      <c r="A193" s="348"/>
      <c r="B193" s="379"/>
      <c r="C193" s="375"/>
      <c r="D193" s="279"/>
      <c r="E193" s="371"/>
      <c r="F193" s="282"/>
      <c r="G193" s="108"/>
      <c r="H193" s="109"/>
      <c r="I193" s="289"/>
      <c r="J193" s="276"/>
      <c r="K193" s="267"/>
      <c r="L193" s="98">
        <v>185</v>
      </c>
      <c r="M193" s="99" t="s">
        <v>35</v>
      </c>
      <c r="N193" s="129" t="s">
        <v>36</v>
      </c>
      <c r="O193" s="126">
        <f>15/2</f>
        <v>7.5</v>
      </c>
      <c r="P193" s="130">
        <f>I192*O193</f>
        <v>310.5</v>
      </c>
      <c r="Q193" s="77"/>
      <c r="R193" s="81">
        <f t="shared" si="37"/>
        <v>0</v>
      </c>
    </row>
    <row r="194" spans="1:18" ht="25.5" customHeight="1">
      <c r="A194" s="125">
        <v>122</v>
      </c>
      <c r="B194" s="379"/>
      <c r="C194" s="375"/>
      <c r="D194" s="122" t="s">
        <v>126</v>
      </c>
      <c r="E194" s="128" t="s">
        <v>151</v>
      </c>
      <c r="F194" s="97" t="s">
        <v>26</v>
      </c>
      <c r="G194" s="120">
        <v>23.5</v>
      </c>
      <c r="H194" s="111"/>
      <c r="I194" s="161">
        <f>23.5*9</f>
        <v>211.5</v>
      </c>
      <c r="J194" s="77"/>
      <c r="K194" s="81">
        <f t="shared" ref="K194:K198" si="40">I194*J194</f>
        <v>0</v>
      </c>
      <c r="L194" s="98">
        <v>186</v>
      </c>
      <c r="M194" s="99" t="s">
        <v>35</v>
      </c>
      <c r="N194" s="98" t="s">
        <v>36</v>
      </c>
      <c r="O194" s="105">
        <f>15+15/2</f>
        <v>22.5</v>
      </c>
      <c r="P194" s="101">
        <f t="shared" ref="P194:P198" si="41">I194*O194</f>
        <v>4758.75</v>
      </c>
      <c r="Q194" s="77"/>
      <c r="R194" s="81">
        <f t="shared" si="37"/>
        <v>0</v>
      </c>
    </row>
    <row r="195" spans="1:18">
      <c r="A195" s="74"/>
      <c r="B195" s="72"/>
      <c r="C195" s="73"/>
      <c r="D195" s="74"/>
      <c r="E195" s="72" t="s">
        <v>178</v>
      </c>
      <c r="F195" s="74"/>
      <c r="G195" s="75"/>
      <c r="H195" s="75"/>
      <c r="I195" s="76"/>
      <c r="J195" s="72"/>
      <c r="K195" s="75">
        <f>SUM(K196:K206)</f>
        <v>0</v>
      </c>
      <c r="L195" s="74"/>
      <c r="M195" s="72"/>
      <c r="N195" s="74"/>
      <c r="O195" s="76"/>
      <c r="P195" s="75"/>
      <c r="Q195" s="72"/>
      <c r="R195" s="75">
        <f>SUM(R196:R206)</f>
        <v>0</v>
      </c>
    </row>
    <row r="196" spans="1:18">
      <c r="A196" s="125">
        <v>123</v>
      </c>
      <c r="B196" s="347" t="s">
        <v>112</v>
      </c>
      <c r="C196" s="376" t="s">
        <v>113</v>
      </c>
      <c r="D196" s="80" t="s">
        <v>24</v>
      </c>
      <c r="E196" s="128" t="s">
        <v>114</v>
      </c>
      <c r="F196" s="80" t="s">
        <v>26</v>
      </c>
      <c r="G196" s="81">
        <v>0</v>
      </c>
      <c r="H196" s="107"/>
      <c r="I196" s="160">
        <f>'22эт'!P37</f>
        <v>568.70000000000005</v>
      </c>
      <c r="J196" s="77"/>
      <c r="K196" s="81">
        <f t="shared" si="40"/>
        <v>0</v>
      </c>
      <c r="L196" s="98">
        <v>187</v>
      </c>
      <c r="M196" s="128" t="s">
        <v>115</v>
      </c>
      <c r="N196" s="129"/>
      <c r="O196" s="126">
        <v>0</v>
      </c>
      <c r="P196" s="130">
        <f t="shared" si="41"/>
        <v>0</v>
      </c>
      <c r="Q196" s="77"/>
      <c r="R196" s="81">
        <f>P196*Q196</f>
        <v>0</v>
      </c>
    </row>
    <row r="197" spans="1:18">
      <c r="A197" s="125">
        <v>124</v>
      </c>
      <c r="B197" s="349"/>
      <c r="C197" s="376"/>
      <c r="D197" s="372" t="s">
        <v>116</v>
      </c>
      <c r="E197" s="99" t="s">
        <v>117</v>
      </c>
      <c r="F197" s="80" t="s">
        <v>26</v>
      </c>
      <c r="G197" s="133">
        <v>609.9</v>
      </c>
      <c r="H197" s="107">
        <v>721.5</v>
      </c>
      <c r="I197" s="149">
        <v>721.5</v>
      </c>
      <c r="J197" s="77"/>
      <c r="K197" s="81">
        <f t="shared" si="40"/>
        <v>0</v>
      </c>
      <c r="L197" s="98">
        <v>188</v>
      </c>
      <c r="M197" s="128" t="s">
        <v>118</v>
      </c>
      <c r="N197" s="129" t="s">
        <v>36</v>
      </c>
      <c r="O197" s="126">
        <f>10+10/2</f>
        <v>15</v>
      </c>
      <c r="P197" s="130">
        <f t="shared" si="41"/>
        <v>10822.5</v>
      </c>
      <c r="Q197" s="77"/>
      <c r="R197" s="81">
        <f t="shared" ref="R197:R206" si="42">P197*Q197</f>
        <v>0</v>
      </c>
    </row>
    <row r="198" spans="1:18">
      <c r="A198" s="347">
        <v>125</v>
      </c>
      <c r="B198" s="349"/>
      <c r="C198" s="376"/>
      <c r="D198" s="372"/>
      <c r="E198" s="370" t="s">
        <v>119</v>
      </c>
      <c r="F198" s="278" t="s">
        <v>26</v>
      </c>
      <c r="G198" s="133"/>
      <c r="H198" s="107"/>
      <c r="I198" s="358">
        <v>283.7</v>
      </c>
      <c r="J198" s="275"/>
      <c r="K198" s="266">
        <f t="shared" si="40"/>
        <v>0</v>
      </c>
      <c r="L198" s="98">
        <v>189</v>
      </c>
      <c r="M198" s="128" t="s">
        <v>108</v>
      </c>
      <c r="N198" s="129" t="s">
        <v>36</v>
      </c>
      <c r="O198" s="126">
        <v>0.3</v>
      </c>
      <c r="P198" s="130">
        <f t="shared" si="41"/>
        <v>85.11</v>
      </c>
      <c r="Q198" s="77"/>
      <c r="R198" s="81">
        <f t="shared" si="42"/>
        <v>0</v>
      </c>
    </row>
    <row r="199" spans="1:18">
      <c r="A199" s="348"/>
      <c r="B199" s="349"/>
      <c r="C199" s="376"/>
      <c r="D199" s="372"/>
      <c r="E199" s="371"/>
      <c r="F199" s="279"/>
      <c r="G199" s="133">
        <v>735.5</v>
      </c>
      <c r="H199" s="107">
        <v>283.7</v>
      </c>
      <c r="I199" s="359"/>
      <c r="J199" s="276"/>
      <c r="K199" s="267"/>
      <c r="L199" s="98">
        <v>190</v>
      </c>
      <c r="M199" s="128" t="s">
        <v>118</v>
      </c>
      <c r="N199" s="129" t="s">
        <v>36</v>
      </c>
      <c r="O199" s="126">
        <f>10/2</f>
        <v>5</v>
      </c>
      <c r="P199" s="130">
        <f>I198*O199</f>
        <v>1418.5</v>
      </c>
      <c r="Q199" s="77"/>
      <c r="R199" s="81">
        <f t="shared" si="42"/>
        <v>0</v>
      </c>
    </row>
    <row r="200" spans="1:18">
      <c r="A200" s="125">
        <v>126</v>
      </c>
      <c r="B200" s="349"/>
      <c r="C200" s="373" t="s">
        <v>120</v>
      </c>
      <c r="D200" s="80" t="s">
        <v>24</v>
      </c>
      <c r="E200" s="128" t="s">
        <v>114</v>
      </c>
      <c r="F200" s="80" t="s">
        <v>26</v>
      </c>
      <c r="G200" s="81">
        <v>0</v>
      </c>
      <c r="H200" s="107"/>
      <c r="I200" s="149">
        <f>'22эт'!Q37</f>
        <v>60.5</v>
      </c>
      <c r="J200" s="77"/>
      <c r="K200" s="81">
        <f t="shared" ref="K200:K204" si="43">I200*J200</f>
        <v>0</v>
      </c>
      <c r="L200" s="98">
        <v>191</v>
      </c>
      <c r="M200" s="128" t="s">
        <v>115</v>
      </c>
      <c r="N200" s="129"/>
      <c r="O200" s="126">
        <v>0</v>
      </c>
      <c r="P200" s="130">
        <v>0</v>
      </c>
      <c r="Q200" s="77"/>
      <c r="R200" s="81">
        <f t="shared" si="42"/>
        <v>0</v>
      </c>
    </row>
    <row r="201" spans="1:18" ht="25.5">
      <c r="A201" s="125">
        <v>127</v>
      </c>
      <c r="B201" s="348"/>
      <c r="C201" s="374"/>
      <c r="D201" s="86" t="s">
        <v>121</v>
      </c>
      <c r="E201" s="113" t="s">
        <v>122</v>
      </c>
      <c r="F201" s="80" t="s">
        <v>26</v>
      </c>
      <c r="G201" s="117">
        <v>295</v>
      </c>
      <c r="H201" s="107">
        <v>343.3</v>
      </c>
      <c r="I201" s="149">
        <v>343.3</v>
      </c>
      <c r="J201" s="77"/>
      <c r="K201" s="81">
        <f t="shared" si="43"/>
        <v>0</v>
      </c>
      <c r="L201" s="98">
        <v>192</v>
      </c>
      <c r="M201" s="132" t="s">
        <v>35</v>
      </c>
      <c r="N201" s="129" t="s">
        <v>36</v>
      </c>
      <c r="O201" s="126">
        <f>15+15/2</f>
        <v>22.5</v>
      </c>
      <c r="P201" s="130">
        <f t="shared" ref="P201:P204" si="44">I201*O201</f>
        <v>7724.25</v>
      </c>
      <c r="Q201" s="77"/>
      <c r="R201" s="81">
        <f t="shared" si="42"/>
        <v>0</v>
      </c>
    </row>
    <row r="202" spans="1:18" ht="15.95" customHeight="1">
      <c r="A202" s="125">
        <v>128</v>
      </c>
      <c r="B202" s="338" t="s">
        <v>179</v>
      </c>
      <c r="C202" s="373" t="s">
        <v>180</v>
      </c>
      <c r="D202" s="80" t="s">
        <v>24</v>
      </c>
      <c r="E202" s="128" t="s">
        <v>125</v>
      </c>
      <c r="F202" s="80" t="s">
        <v>26</v>
      </c>
      <c r="G202" s="106">
        <v>112.5</v>
      </c>
      <c r="H202" s="107"/>
      <c r="I202" s="149">
        <v>112.5</v>
      </c>
      <c r="J202" s="77"/>
      <c r="K202" s="81">
        <f t="shared" si="43"/>
        <v>0</v>
      </c>
      <c r="L202" s="98">
        <v>193</v>
      </c>
      <c r="M202" s="128" t="s">
        <v>115</v>
      </c>
      <c r="N202" s="129"/>
      <c r="O202" s="126"/>
      <c r="P202" s="130">
        <v>0</v>
      </c>
      <c r="Q202" s="77"/>
      <c r="R202" s="81">
        <f t="shared" si="42"/>
        <v>0</v>
      </c>
    </row>
    <row r="203" spans="1:18" ht="36.950000000000003" customHeight="1">
      <c r="A203" s="125">
        <v>129</v>
      </c>
      <c r="B203" s="340"/>
      <c r="C203" s="374"/>
      <c r="D203" s="86" t="s">
        <v>126</v>
      </c>
      <c r="E203" s="99" t="s">
        <v>181</v>
      </c>
      <c r="F203" s="80" t="s">
        <v>26</v>
      </c>
      <c r="G203" s="106">
        <v>297.2</v>
      </c>
      <c r="H203" s="107"/>
      <c r="I203" s="134">
        <f>297.2*1.167</f>
        <v>346.83240000000001</v>
      </c>
      <c r="J203" s="77"/>
      <c r="K203" s="81">
        <f t="shared" si="43"/>
        <v>0</v>
      </c>
      <c r="L203" s="98">
        <v>194</v>
      </c>
      <c r="M203" s="128" t="s">
        <v>118</v>
      </c>
      <c r="N203" s="129" t="s">
        <v>36</v>
      </c>
      <c r="O203" s="126">
        <f>10+10/2</f>
        <v>15</v>
      </c>
      <c r="P203" s="130">
        <f t="shared" si="44"/>
        <v>5202.4859999999999</v>
      </c>
      <c r="Q203" s="77"/>
      <c r="R203" s="81">
        <f t="shared" si="42"/>
        <v>0</v>
      </c>
    </row>
    <row r="204" spans="1:18" ht="12.75" customHeight="1">
      <c r="A204" s="347">
        <v>130</v>
      </c>
      <c r="B204" s="378" t="s">
        <v>182</v>
      </c>
      <c r="C204" s="373" t="s">
        <v>170</v>
      </c>
      <c r="D204" s="278" t="s">
        <v>24</v>
      </c>
      <c r="E204" s="370" t="s">
        <v>119</v>
      </c>
      <c r="F204" s="278" t="s">
        <v>26</v>
      </c>
      <c r="G204" s="106">
        <v>4.5999999999999996</v>
      </c>
      <c r="H204" s="107"/>
      <c r="I204" s="358">
        <v>4.5999999999999996</v>
      </c>
      <c r="J204" s="275"/>
      <c r="K204" s="266">
        <f t="shared" si="43"/>
        <v>0</v>
      </c>
      <c r="L204" s="98">
        <v>195</v>
      </c>
      <c r="M204" s="128" t="s">
        <v>108</v>
      </c>
      <c r="N204" s="129" t="s">
        <v>36</v>
      </c>
      <c r="O204" s="126">
        <v>0.3</v>
      </c>
      <c r="P204" s="130">
        <f t="shared" si="44"/>
        <v>1.38</v>
      </c>
      <c r="Q204" s="77"/>
      <c r="R204" s="81">
        <f t="shared" si="42"/>
        <v>0</v>
      </c>
    </row>
    <row r="205" spans="1:18" ht="12.75" customHeight="1">
      <c r="A205" s="348"/>
      <c r="B205" s="379"/>
      <c r="C205" s="375"/>
      <c r="D205" s="279"/>
      <c r="E205" s="371"/>
      <c r="F205" s="282"/>
      <c r="G205" s="108"/>
      <c r="H205" s="109"/>
      <c r="I205" s="289"/>
      <c r="J205" s="276"/>
      <c r="K205" s="267"/>
      <c r="L205" s="98">
        <v>196</v>
      </c>
      <c r="M205" s="99" t="s">
        <v>35</v>
      </c>
      <c r="N205" s="129" t="s">
        <v>36</v>
      </c>
      <c r="O205" s="126">
        <f>15/2</f>
        <v>7.5</v>
      </c>
      <c r="P205" s="130">
        <f>I204*O205</f>
        <v>34.5</v>
      </c>
      <c r="Q205" s="77"/>
      <c r="R205" s="81">
        <f t="shared" si="42"/>
        <v>0</v>
      </c>
    </row>
    <row r="206" spans="1:18" ht="25.5" customHeight="1">
      <c r="A206" s="125">
        <v>131</v>
      </c>
      <c r="B206" s="379"/>
      <c r="C206" s="375"/>
      <c r="D206" s="122" t="s">
        <v>126</v>
      </c>
      <c r="E206" s="128" t="s">
        <v>151</v>
      </c>
      <c r="F206" s="97" t="s">
        <v>26</v>
      </c>
      <c r="G206" s="120">
        <v>23.5</v>
      </c>
      <c r="H206" s="111"/>
      <c r="I206" s="161">
        <v>23.5</v>
      </c>
      <c r="J206" s="77"/>
      <c r="K206" s="81">
        <f>I206*J206</f>
        <v>0</v>
      </c>
      <c r="L206" s="98">
        <v>197</v>
      </c>
      <c r="M206" s="99" t="s">
        <v>35</v>
      </c>
      <c r="N206" s="98" t="s">
        <v>36</v>
      </c>
      <c r="O206" s="105">
        <f>15+15/2</f>
        <v>22.5</v>
      </c>
      <c r="P206" s="101">
        <f t="shared" ref="P206:P211" si="45">I206*O206</f>
        <v>528.75</v>
      </c>
      <c r="Q206" s="77"/>
      <c r="R206" s="81">
        <f t="shared" si="42"/>
        <v>0</v>
      </c>
    </row>
    <row r="207" spans="1:18">
      <c r="A207" s="162"/>
      <c r="B207" s="163"/>
      <c r="C207" s="164"/>
      <c r="D207" s="162"/>
      <c r="E207" s="163" t="s">
        <v>183</v>
      </c>
      <c r="F207" s="162"/>
      <c r="G207" s="165"/>
      <c r="H207" s="165"/>
      <c r="I207" s="166"/>
      <c r="J207" s="163"/>
      <c r="K207" s="167">
        <f>SUM(K208:K212)</f>
        <v>0</v>
      </c>
      <c r="L207" s="162"/>
      <c r="M207" s="163"/>
      <c r="N207" s="162"/>
      <c r="O207" s="166"/>
      <c r="P207" s="165"/>
      <c r="Q207" s="163"/>
      <c r="R207" s="165">
        <f>SUM(R208:R212)</f>
        <v>0</v>
      </c>
    </row>
    <row r="208" spans="1:18">
      <c r="A208" s="347">
        <v>132</v>
      </c>
      <c r="B208" s="347" t="s">
        <v>184</v>
      </c>
      <c r="C208" s="373" t="s">
        <v>185</v>
      </c>
      <c r="D208" s="278" t="s">
        <v>87</v>
      </c>
      <c r="E208" s="368" t="s">
        <v>186</v>
      </c>
      <c r="F208" s="278" t="s">
        <v>26</v>
      </c>
      <c r="G208" s="81"/>
      <c r="H208" s="81"/>
      <c r="I208" s="285">
        <v>29.7</v>
      </c>
      <c r="J208" s="278"/>
      <c r="K208" s="266">
        <f>I208*J208</f>
        <v>0</v>
      </c>
      <c r="L208" s="125">
        <v>198</v>
      </c>
      <c r="M208" s="128" t="s">
        <v>108</v>
      </c>
      <c r="N208" s="129" t="s">
        <v>36</v>
      </c>
      <c r="O208" s="126">
        <v>0.3</v>
      </c>
      <c r="P208" s="130">
        <f t="shared" si="45"/>
        <v>8.91</v>
      </c>
      <c r="Q208" s="77"/>
      <c r="R208" s="81">
        <f>P208*Q208</f>
        <v>0</v>
      </c>
    </row>
    <row r="209" spans="1:21" ht="25.5">
      <c r="A209" s="348"/>
      <c r="B209" s="349"/>
      <c r="C209" s="375"/>
      <c r="D209" s="279"/>
      <c r="E209" s="369"/>
      <c r="F209" s="279"/>
      <c r="G209" s="81"/>
      <c r="H209" s="81"/>
      <c r="I209" s="285"/>
      <c r="J209" s="279"/>
      <c r="K209" s="267"/>
      <c r="L209" s="125">
        <v>199</v>
      </c>
      <c r="M209" s="99" t="s">
        <v>35</v>
      </c>
      <c r="N209" s="129" t="s">
        <v>36</v>
      </c>
      <c r="O209" s="126">
        <f>15/2</f>
        <v>7.5</v>
      </c>
      <c r="P209" s="130">
        <f>I208*O209</f>
        <v>222.75</v>
      </c>
      <c r="Q209" s="77"/>
      <c r="R209" s="81">
        <f>P209*Q209</f>
        <v>0</v>
      </c>
    </row>
    <row r="210" spans="1:21">
      <c r="A210" s="125">
        <v>133</v>
      </c>
      <c r="B210" s="349"/>
      <c r="C210" s="375"/>
      <c r="D210" s="372" t="s">
        <v>126</v>
      </c>
      <c r="E210" s="99" t="s">
        <v>117</v>
      </c>
      <c r="F210" s="80" t="s">
        <v>26</v>
      </c>
      <c r="G210" s="106">
        <v>60.2</v>
      </c>
      <c r="H210" s="81"/>
      <c r="I210" s="149">
        <v>60.2</v>
      </c>
      <c r="J210" s="77"/>
      <c r="K210" s="81">
        <f>I210*J210</f>
        <v>0</v>
      </c>
      <c r="L210" s="125">
        <v>200</v>
      </c>
      <c r="M210" s="128" t="s">
        <v>118</v>
      </c>
      <c r="N210" s="129" t="s">
        <v>36</v>
      </c>
      <c r="O210" s="126">
        <f>10+10/2</f>
        <v>15</v>
      </c>
      <c r="P210" s="130">
        <f>I210*O210</f>
        <v>903</v>
      </c>
      <c r="Q210" s="77"/>
      <c r="R210" s="81">
        <f>P210*Q210</f>
        <v>0</v>
      </c>
      <c r="U210" s="65">
        <f>66.6-63.9</f>
        <v>2.7</v>
      </c>
    </row>
    <row r="211" spans="1:21">
      <c r="A211" s="347">
        <v>134</v>
      </c>
      <c r="B211" s="349"/>
      <c r="C211" s="375"/>
      <c r="D211" s="372"/>
      <c r="E211" s="368" t="s">
        <v>187</v>
      </c>
      <c r="F211" s="278" t="s">
        <v>26</v>
      </c>
      <c r="G211" s="106"/>
      <c r="H211" s="81"/>
      <c r="I211" s="358">
        <v>167.7</v>
      </c>
      <c r="J211" s="278"/>
      <c r="K211" s="266">
        <f>I211*J211</f>
        <v>0</v>
      </c>
      <c r="L211" s="125">
        <v>201</v>
      </c>
      <c r="M211" s="128" t="s">
        <v>108</v>
      </c>
      <c r="N211" s="129" t="s">
        <v>36</v>
      </c>
      <c r="O211" s="126">
        <v>0.3</v>
      </c>
      <c r="P211" s="130">
        <f t="shared" si="45"/>
        <v>50.31</v>
      </c>
      <c r="Q211" s="77"/>
      <c r="R211" s="81">
        <f>P211*Q211</f>
        <v>0</v>
      </c>
    </row>
    <row r="212" spans="1:21" ht="25.5">
      <c r="A212" s="348"/>
      <c r="B212" s="348"/>
      <c r="C212" s="374"/>
      <c r="D212" s="372"/>
      <c r="E212" s="369"/>
      <c r="F212" s="279"/>
      <c r="G212" s="106">
        <v>167.7</v>
      </c>
      <c r="H212" s="81"/>
      <c r="I212" s="359"/>
      <c r="J212" s="279"/>
      <c r="K212" s="267"/>
      <c r="L212" s="125">
        <v>202</v>
      </c>
      <c r="M212" s="99" t="s">
        <v>35</v>
      </c>
      <c r="N212" s="129" t="s">
        <v>36</v>
      </c>
      <c r="O212" s="126">
        <f>15/2</f>
        <v>7.5</v>
      </c>
      <c r="P212" s="130">
        <f>I211*O212</f>
        <v>1257.75</v>
      </c>
      <c r="Q212" s="77"/>
      <c r="R212" s="81">
        <f>P212*Q212</f>
        <v>0</v>
      </c>
      <c r="U212" s="65">
        <f>57.6-54.9</f>
        <v>2.7</v>
      </c>
    </row>
    <row r="213" spans="1:21">
      <c r="A213" s="162"/>
      <c r="B213" s="163"/>
      <c r="C213" s="164"/>
      <c r="D213" s="162"/>
      <c r="E213" s="163" t="s">
        <v>84</v>
      </c>
      <c r="F213" s="162"/>
      <c r="G213" s="165"/>
      <c r="H213" s="165"/>
      <c r="I213" s="166"/>
      <c r="J213" s="163"/>
      <c r="K213" s="165">
        <f>SUM(K214:K225)</f>
        <v>0</v>
      </c>
      <c r="L213" s="162"/>
      <c r="M213" s="163"/>
      <c r="N213" s="162"/>
      <c r="O213" s="166"/>
      <c r="P213" s="165"/>
      <c r="Q213" s="163"/>
      <c r="R213" s="165">
        <f>SUM(R214:R225)</f>
        <v>0</v>
      </c>
    </row>
    <row r="214" spans="1:21" ht="25.5">
      <c r="A214" s="347">
        <v>135</v>
      </c>
      <c r="B214" s="347" t="s">
        <v>85</v>
      </c>
      <c r="C214" s="338" t="s">
        <v>188</v>
      </c>
      <c r="D214" s="278" t="s">
        <v>87</v>
      </c>
      <c r="E214" s="317" t="s">
        <v>88</v>
      </c>
      <c r="F214" s="275" t="s">
        <v>26</v>
      </c>
      <c r="G214" s="119"/>
      <c r="H214" s="119"/>
      <c r="I214" s="285">
        <v>28.8</v>
      </c>
      <c r="J214" s="275"/>
      <c r="K214" s="268">
        <f>I214*J214</f>
        <v>0</v>
      </c>
      <c r="L214" s="125">
        <v>203</v>
      </c>
      <c r="M214" s="99" t="s">
        <v>35</v>
      </c>
      <c r="N214" s="98" t="s">
        <v>36</v>
      </c>
      <c r="O214" s="105">
        <f>15*3</f>
        <v>45</v>
      </c>
      <c r="P214" s="101">
        <f>I214*O214</f>
        <v>1296</v>
      </c>
      <c r="Q214" s="168"/>
      <c r="R214" s="119">
        <f>P214*Q214</f>
        <v>0</v>
      </c>
    </row>
    <row r="215" spans="1:21">
      <c r="A215" s="348"/>
      <c r="B215" s="349"/>
      <c r="C215" s="339"/>
      <c r="D215" s="277"/>
      <c r="E215" s="319"/>
      <c r="F215" s="276"/>
      <c r="G215" s="119"/>
      <c r="H215" s="119"/>
      <c r="I215" s="285"/>
      <c r="J215" s="276"/>
      <c r="K215" s="269"/>
      <c r="L215" s="125">
        <v>204</v>
      </c>
      <c r="M215" s="99" t="s">
        <v>37</v>
      </c>
      <c r="N215" s="98" t="s">
        <v>26</v>
      </c>
      <c r="O215" s="100">
        <v>1.03</v>
      </c>
      <c r="P215" s="101">
        <f>I214*O215</f>
        <v>29.664000000000001</v>
      </c>
      <c r="Q215" s="168"/>
      <c r="R215" s="119">
        <f t="shared" ref="R215:R225" si="46">P215*Q215</f>
        <v>0</v>
      </c>
    </row>
    <row r="216" spans="1:21">
      <c r="A216" s="347">
        <v>136</v>
      </c>
      <c r="B216" s="349"/>
      <c r="C216" s="339"/>
      <c r="D216" s="277"/>
      <c r="E216" s="317" t="s">
        <v>89</v>
      </c>
      <c r="F216" s="275" t="s">
        <v>26</v>
      </c>
      <c r="G216" s="119"/>
      <c r="H216" s="119"/>
      <c r="I216" s="285">
        <f>22.7+5.2</f>
        <v>27.9</v>
      </c>
      <c r="J216" s="275"/>
      <c r="K216" s="268">
        <f>I216*J216</f>
        <v>0</v>
      </c>
      <c r="L216" s="125">
        <v>205</v>
      </c>
      <c r="M216" s="169" t="s">
        <v>90</v>
      </c>
      <c r="N216" s="170" t="s">
        <v>91</v>
      </c>
      <c r="O216" s="171"/>
      <c r="P216" s="119"/>
      <c r="Q216" s="168"/>
      <c r="R216" s="119">
        <f t="shared" si="46"/>
        <v>0</v>
      </c>
    </row>
    <row r="217" spans="1:21">
      <c r="A217" s="349"/>
      <c r="B217" s="349"/>
      <c r="C217" s="339"/>
      <c r="D217" s="277"/>
      <c r="E217" s="318"/>
      <c r="F217" s="277"/>
      <c r="G217" s="119"/>
      <c r="H217" s="119"/>
      <c r="I217" s="285"/>
      <c r="J217" s="277"/>
      <c r="K217" s="270"/>
      <c r="L217" s="125">
        <v>206</v>
      </c>
      <c r="M217" s="169" t="s">
        <v>92</v>
      </c>
      <c r="N217" s="170" t="s">
        <v>91</v>
      </c>
      <c r="O217" s="171"/>
      <c r="P217" s="119"/>
      <c r="Q217" s="168"/>
      <c r="R217" s="119">
        <f t="shared" si="46"/>
        <v>0</v>
      </c>
    </row>
    <row r="218" spans="1:21">
      <c r="A218" s="349"/>
      <c r="B218" s="349"/>
      <c r="C218" s="339"/>
      <c r="D218" s="277"/>
      <c r="E218" s="318"/>
      <c r="F218" s="277"/>
      <c r="G218" s="119"/>
      <c r="H218" s="119"/>
      <c r="I218" s="285"/>
      <c r="J218" s="277"/>
      <c r="K218" s="270"/>
      <c r="L218" s="125">
        <v>207</v>
      </c>
      <c r="M218" s="169" t="s">
        <v>93</v>
      </c>
      <c r="N218" s="170" t="s">
        <v>30</v>
      </c>
      <c r="O218" s="171"/>
      <c r="P218" s="119"/>
      <c r="Q218" s="168"/>
      <c r="R218" s="119">
        <f t="shared" si="46"/>
        <v>0</v>
      </c>
    </row>
    <row r="219" spans="1:21">
      <c r="A219" s="349"/>
      <c r="B219" s="349"/>
      <c r="C219" s="339"/>
      <c r="D219" s="277"/>
      <c r="E219" s="318"/>
      <c r="F219" s="277"/>
      <c r="G219" s="119"/>
      <c r="H219" s="119"/>
      <c r="I219" s="285"/>
      <c r="J219" s="277"/>
      <c r="K219" s="270"/>
      <c r="L219" s="125">
        <v>208</v>
      </c>
      <c r="M219" s="169" t="s">
        <v>94</v>
      </c>
      <c r="N219" s="170"/>
      <c r="O219" s="171"/>
      <c r="P219" s="119"/>
      <c r="Q219" s="168"/>
      <c r="R219" s="119">
        <f t="shared" si="46"/>
        <v>0</v>
      </c>
    </row>
    <row r="220" spans="1:21">
      <c r="A220" s="348"/>
      <c r="B220" s="349"/>
      <c r="C220" s="339"/>
      <c r="D220" s="277"/>
      <c r="E220" s="319"/>
      <c r="F220" s="276"/>
      <c r="G220" s="119"/>
      <c r="H220" s="119"/>
      <c r="I220" s="285"/>
      <c r="J220" s="276"/>
      <c r="K220" s="269"/>
      <c r="L220" s="125">
        <v>209</v>
      </c>
      <c r="M220" s="168" t="s">
        <v>95</v>
      </c>
      <c r="N220" s="170" t="s">
        <v>26</v>
      </c>
      <c r="O220" s="171"/>
      <c r="P220" s="119"/>
      <c r="Q220" s="168"/>
      <c r="R220" s="119">
        <f t="shared" si="46"/>
        <v>0</v>
      </c>
    </row>
    <row r="221" spans="1:21">
      <c r="A221" s="347">
        <v>137</v>
      </c>
      <c r="B221" s="349"/>
      <c r="C221" s="339"/>
      <c r="D221" s="282"/>
      <c r="E221" s="368" t="s">
        <v>186</v>
      </c>
      <c r="F221" s="278" t="s">
        <v>26</v>
      </c>
      <c r="G221" s="119" t="s">
        <v>115</v>
      </c>
      <c r="H221" s="81"/>
      <c r="I221" s="360">
        <f>39*3.6+22*1.695*2.6+21*1.785*2.6</f>
        <v>334.815</v>
      </c>
      <c r="J221" s="278"/>
      <c r="K221" s="266">
        <f>I221*J221</f>
        <v>0</v>
      </c>
      <c r="L221" s="125">
        <v>210</v>
      </c>
      <c r="M221" s="128" t="s">
        <v>108</v>
      </c>
      <c r="N221" s="129" t="s">
        <v>36</v>
      </c>
      <c r="O221" s="126">
        <v>0.3</v>
      </c>
      <c r="P221" s="130">
        <f t="shared" ref="P221:P224" si="47">I221*O221</f>
        <v>100.44450000000001</v>
      </c>
      <c r="Q221" s="77"/>
      <c r="R221" s="119">
        <f t="shared" si="46"/>
        <v>0</v>
      </c>
    </row>
    <row r="222" spans="1:21" ht="25.5">
      <c r="A222" s="348"/>
      <c r="B222" s="349"/>
      <c r="C222" s="339"/>
      <c r="D222" s="282"/>
      <c r="E222" s="369"/>
      <c r="F222" s="279"/>
      <c r="G222" s="172"/>
      <c r="H222" s="114"/>
      <c r="I222" s="268"/>
      <c r="J222" s="279"/>
      <c r="K222" s="267"/>
      <c r="L222" s="125">
        <v>211</v>
      </c>
      <c r="M222" s="99" t="s">
        <v>35</v>
      </c>
      <c r="N222" s="129" t="s">
        <v>36</v>
      </c>
      <c r="O222" s="126">
        <f>15/2</f>
        <v>7.5</v>
      </c>
      <c r="P222" s="130">
        <f>I221*O222</f>
        <v>2511.1125000000002</v>
      </c>
      <c r="Q222" s="77"/>
      <c r="R222" s="119">
        <f t="shared" si="46"/>
        <v>0</v>
      </c>
    </row>
    <row r="223" spans="1:21">
      <c r="A223" s="125">
        <v>138</v>
      </c>
      <c r="B223" s="349"/>
      <c r="C223" s="339"/>
      <c r="D223" s="330" t="s">
        <v>126</v>
      </c>
      <c r="E223" s="99" t="s">
        <v>117</v>
      </c>
      <c r="F223" s="80" t="s">
        <v>26</v>
      </c>
      <c r="G223" s="364">
        <v>1130.3</v>
      </c>
      <c r="H223" s="83"/>
      <c r="I223" s="134">
        <v>836.4</v>
      </c>
      <c r="J223" s="77"/>
      <c r="K223" s="81">
        <f>I223*J223</f>
        <v>0</v>
      </c>
      <c r="L223" s="125">
        <v>212</v>
      </c>
      <c r="M223" s="128" t="s">
        <v>118</v>
      </c>
      <c r="N223" s="129" t="s">
        <v>36</v>
      </c>
      <c r="O223" s="126">
        <f>10+10/2</f>
        <v>15</v>
      </c>
      <c r="P223" s="130">
        <f t="shared" si="47"/>
        <v>12546</v>
      </c>
      <c r="Q223" s="77"/>
      <c r="R223" s="119">
        <f t="shared" si="46"/>
        <v>0</v>
      </c>
    </row>
    <row r="224" spans="1:21">
      <c r="A224" s="347">
        <v>139</v>
      </c>
      <c r="B224" s="349"/>
      <c r="C224" s="339"/>
      <c r="D224" s="331"/>
      <c r="E224" s="368" t="s">
        <v>187</v>
      </c>
      <c r="F224" s="367" t="s">
        <v>26</v>
      </c>
      <c r="G224" s="364"/>
      <c r="H224" s="83"/>
      <c r="I224" s="285">
        <f>1130.3-I223</f>
        <v>293.89999999999998</v>
      </c>
      <c r="J224" s="278"/>
      <c r="K224" s="266">
        <f>I224*J224</f>
        <v>0</v>
      </c>
      <c r="L224" s="125">
        <v>213</v>
      </c>
      <c r="M224" s="128" t="s">
        <v>108</v>
      </c>
      <c r="N224" s="129" t="s">
        <v>36</v>
      </c>
      <c r="O224" s="126">
        <v>0.3</v>
      </c>
      <c r="P224" s="130">
        <f t="shared" si="47"/>
        <v>88.17</v>
      </c>
      <c r="Q224" s="77"/>
      <c r="R224" s="119">
        <f t="shared" si="46"/>
        <v>0</v>
      </c>
    </row>
    <row r="225" spans="1:18" ht="25.5">
      <c r="A225" s="348"/>
      <c r="B225" s="348"/>
      <c r="C225" s="340"/>
      <c r="D225" s="332"/>
      <c r="E225" s="369"/>
      <c r="F225" s="367"/>
      <c r="G225" s="364"/>
      <c r="H225" s="83"/>
      <c r="I225" s="285"/>
      <c r="J225" s="279"/>
      <c r="K225" s="267"/>
      <c r="L225" s="125">
        <v>214</v>
      </c>
      <c r="M225" s="99" t="s">
        <v>35</v>
      </c>
      <c r="N225" s="129" t="s">
        <v>36</v>
      </c>
      <c r="O225" s="126">
        <f>15/2</f>
        <v>7.5</v>
      </c>
      <c r="P225" s="130">
        <f>I224*O225</f>
        <v>2204.25</v>
      </c>
      <c r="Q225" s="77"/>
      <c r="R225" s="119">
        <f t="shared" si="46"/>
        <v>0</v>
      </c>
    </row>
    <row r="226" spans="1:18">
      <c r="A226" s="162"/>
      <c r="B226" s="163"/>
      <c r="C226" s="164"/>
      <c r="D226" s="162"/>
      <c r="E226" s="163" t="s">
        <v>96</v>
      </c>
      <c r="F226" s="162"/>
      <c r="G226" s="165"/>
      <c r="H226" s="165"/>
      <c r="I226" s="166"/>
      <c r="J226" s="163"/>
      <c r="K226" s="165"/>
      <c r="L226" s="162"/>
      <c r="M226" s="163"/>
      <c r="N226" s="162"/>
      <c r="O226" s="166"/>
      <c r="P226" s="165"/>
      <c r="Q226" s="163"/>
      <c r="R226" s="165">
        <f>SUM(R227:R242)</f>
        <v>0</v>
      </c>
    </row>
    <row r="227" spans="1:18" s="94" customFormat="1" ht="25.5">
      <c r="A227" s="347">
        <v>140</v>
      </c>
      <c r="B227" s="347" t="s">
        <v>97</v>
      </c>
      <c r="C227" s="338" t="s">
        <v>189</v>
      </c>
      <c r="D227" s="278" t="s">
        <v>87</v>
      </c>
      <c r="E227" s="317" t="s">
        <v>88</v>
      </c>
      <c r="F227" s="275" t="s">
        <v>26</v>
      </c>
      <c r="G227" s="119"/>
      <c r="H227" s="119"/>
      <c r="I227" s="286">
        <v>16.2</v>
      </c>
      <c r="J227" s="275"/>
      <c r="K227" s="268">
        <f>I227*J227</f>
        <v>0</v>
      </c>
      <c r="L227" s="125">
        <v>215</v>
      </c>
      <c r="M227" s="99" t="s">
        <v>35</v>
      </c>
      <c r="N227" s="98" t="s">
        <v>36</v>
      </c>
      <c r="O227" s="105">
        <f>15*3</f>
        <v>45</v>
      </c>
      <c r="P227" s="101">
        <f>I227*O227</f>
        <v>729</v>
      </c>
      <c r="Q227" s="168"/>
      <c r="R227" s="119">
        <f>P227*Q227</f>
        <v>0</v>
      </c>
    </row>
    <row r="228" spans="1:18" s="94" customFormat="1">
      <c r="A228" s="348"/>
      <c r="B228" s="349"/>
      <c r="C228" s="339"/>
      <c r="D228" s="282"/>
      <c r="E228" s="319"/>
      <c r="F228" s="276"/>
      <c r="G228" s="119"/>
      <c r="H228" s="119"/>
      <c r="I228" s="287"/>
      <c r="J228" s="276"/>
      <c r="K228" s="269"/>
      <c r="L228" s="125">
        <v>216</v>
      </c>
      <c r="M228" s="99" t="s">
        <v>37</v>
      </c>
      <c r="N228" s="98" t="s">
        <v>26</v>
      </c>
      <c r="O228" s="100">
        <v>1.03</v>
      </c>
      <c r="P228" s="101">
        <f>I227*O228</f>
        <v>16.686</v>
      </c>
      <c r="Q228" s="168"/>
      <c r="R228" s="119">
        <f t="shared" ref="R228:R242" si="48">P228*Q228</f>
        <v>0</v>
      </c>
    </row>
    <row r="229" spans="1:18" s="94" customFormat="1">
      <c r="A229" s="347">
        <v>141</v>
      </c>
      <c r="B229" s="349"/>
      <c r="C229" s="339"/>
      <c r="D229" s="282"/>
      <c r="E229" s="317" t="s">
        <v>89</v>
      </c>
      <c r="F229" s="275" t="s">
        <v>26</v>
      </c>
      <c r="G229" s="119"/>
      <c r="H229" s="119"/>
      <c r="I229" s="286">
        <f>10.9+4.7</f>
        <v>15.6</v>
      </c>
      <c r="J229" s="275"/>
      <c r="K229" s="268">
        <f>I229*J229</f>
        <v>0</v>
      </c>
      <c r="L229" s="125">
        <v>217</v>
      </c>
      <c r="M229" s="169" t="s">
        <v>90</v>
      </c>
      <c r="N229" s="170" t="s">
        <v>91</v>
      </c>
      <c r="O229" s="171"/>
      <c r="P229" s="119"/>
      <c r="Q229" s="168"/>
      <c r="R229" s="119">
        <f t="shared" si="48"/>
        <v>0</v>
      </c>
    </row>
    <row r="230" spans="1:18" s="94" customFormat="1">
      <c r="A230" s="349"/>
      <c r="B230" s="349"/>
      <c r="C230" s="339"/>
      <c r="D230" s="282"/>
      <c r="E230" s="318"/>
      <c r="F230" s="277"/>
      <c r="G230" s="119"/>
      <c r="H230" s="119"/>
      <c r="I230" s="288"/>
      <c r="J230" s="277"/>
      <c r="K230" s="270"/>
      <c r="L230" s="125">
        <v>218</v>
      </c>
      <c r="M230" s="169" t="s">
        <v>92</v>
      </c>
      <c r="N230" s="170" t="s">
        <v>91</v>
      </c>
      <c r="O230" s="171"/>
      <c r="P230" s="119"/>
      <c r="Q230" s="168"/>
      <c r="R230" s="119">
        <f t="shared" si="48"/>
        <v>0</v>
      </c>
    </row>
    <row r="231" spans="1:18" s="94" customFormat="1">
      <c r="A231" s="349"/>
      <c r="B231" s="349"/>
      <c r="C231" s="339"/>
      <c r="D231" s="282"/>
      <c r="E231" s="318"/>
      <c r="F231" s="277"/>
      <c r="G231" s="119"/>
      <c r="H231" s="119"/>
      <c r="I231" s="288"/>
      <c r="J231" s="277"/>
      <c r="K231" s="270"/>
      <c r="L231" s="125">
        <v>219</v>
      </c>
      <c r="M231" s="169" t="s">
        <v>93</v>
      </c>
      <c r="N231" s="170" t="s">
        <v>30</v>
      </c>
      <c r="O231" s="171"/>
      <c r="P231" s="119"/>
      <c r="Q231" s="168"/>
      <c r="R231" s="119">
        <f t="shared" si="48"/>
        <v>0</v>
      </c>
    </row>
    <row r="232" spans="1:18" s="94" customFormat="1">
      <c r="A232" s="349"/>
      <c r="B232" s="349"/>
      <c r="C232" s="339"/>
      <c r="D232" s="282"/>
      <c r="E232" s="318"/>
      <c r="F232" s="277"/>
      <c r="G232" s="119"/>
      <c r="H232" s="119"/>
      <c r="I232" s="288"/>
      <c r="J232" s="277"/>
      <c r="K232" s="270"/>
      <c r="L232" s="125">
        <v>220</v>
      </c>
      <c r="M232" s="169" t="s">
        <v>94</v>
      </c>
      <c r="N232" s="170"/>
      <c r="O232" s="171"/>
      <c r="P232" s="119"/>
      <c r="Q232" s="168"/>
      <c r="R232" s="119">
        <f t="shared" si="48"/>
        <v>0</v>
      </c>
    </row>
    <row r="233" spans="1:18" s="94" customFormat="1">
      <c r="A233" s="348"/>
      <c r="B233" s="349"/>
      <c r="C233" s="339"/>
      <c r="D233" s="282"/>
      <c r="E233" s="319"/>
      <c r="F233" s="276"/>
      <c r="G233" s="119"/>
      <c r="H233" s="119"/>
      <c r="I233" s="287"/>
      <c r="J233" s="276"/>
      <c r="K233" s="269"/>
      <c r="L233" s="125">
        <v>221</v>
      </c>
      <c r="M233" s="168" t="s">
        <v>95</v>
      </c>
      <c r="N233" s="170" t="s">
        <v>26</v>
      </c>
      <c r="O233" s="171"/>
      <c r="P233" s="119"/>
      <c r="Q233" s="168"/>
      <c r="R233" s="119">
        <f t="shared" si="48"/>
        <v>0</v>
      </c>
    </row>
    <row r="234" spans="1:18" s="94" customFormat="1">
      <c r="A234" s="347">
        <v>142</v>
      </c>
      <c r="B234" s="349"/>
      <c r="C234" s="339"/>
      <c r="D234" s="282"/>
      <c r="E234" s="368" t="s">
        <v>186</v>
      </c>
      <c r="F234" s="275" t="s">
        <v>26</v>
      </c>
      <c r="G234" s="119"/>
      <c r="H234" s="119"/>
      <c r="I234" s="289">
        <v>43</v>
      </c>
      <c r="J234" s="275"/>
      <c r="K234" s="268">
        <f>I234*J234</f>
        <v>0</v>
      </c>
      <c r="L234" s="125">
        <v>222</v>
      </c>
      <c r="M234" s="128" t="s">
        <v>108</v>
      </c>
      <c r="N234" s="129" t="s">
        <v>36</v>
      </c>
      <c r="O234" s="126">
        <v>0.3</v>
      </c>
      <c r="P234" s="130">
        <f t="shared" ref="P234" si="49">I234*O234</f>
        <v>12.9</v>
      </c>
      <c r="Q234" s="168"/>
      <c r="R234" s="119">
        <f t="shared" si="48"/>
        <v>0</v>
      </c>
    </row>
    <row r="235" spans="1:18" s="94" customFormat="1" ht="25.5">
      <c r="A235" s="348"/>
      <c r="B235" s="349"/>
      <c r="C235" s="339"/>
      <c r="D235" s="282"/>
      <c r="E235" s="369"/>
      <c r="F235" s="276"/>
      <c r="G235" s="119"/>
      <c r="H235" s="119"/>
      <c r="I235" s="290"/>
      <c r="J235" s="276"/>
      <c r="K235" s="269"/>
      <c r="L235" s="125">
        <v>223</v>
      </c>
      <c r="M235" s="99" t="s">
        <v>35</v>
      </c>
      <c r="N235" s="129" t="s">
        <v>36</v>
      </c>
      <c r="O235" s="126">
        <f>15/2</f>
        <v>7.5</v>
      </c>
      <c r="P235" s="130">
        <f>I234*O235</f>
        <v>322.5</v>
      </c>
      <c r="Q235" s="168"/>
      <c r="R235" s="119">
        <f t="shared" si="48"/>
        <v>0</v>
      </c>
    </row>
    <row r="236" spans="1:18" ht="25.5" customHeight="1">
      <c r="A236" s="347">
        <v>143</v>
      </c>
      <c r="B236" s="349"/>
      <c r="C236" s="339"/>
      <c r="D236" s="282"/>
      <c r="E236" s="320" t="s">
        <v>99</v>
      </c>
      <c r="F236" s="278" t="s">
        <v>26</v>
      </c>
      <c r="G236" s="81">
        <v>21.5</v>
      </c>
      <c r="H236" s="81"/>
      <c r="I236" s="289">
        <v>21.5</v>
      </c>
      <c r="J236" s="278"/>
      <c r="K236" s="268">
        <f t="shared" ref="K236" si="50">I236*J236</f>
        <v>0</v>
      </c>
      <c r="L236" s="125">
        <v>224</v>
      </c>
      <c r="M236" s="99" t="s">
        <v>100</v>
      </c>
      <c r="N236" s="98" t="s">
        <v>28</v>
      </c>
      <c r="O236" s="100">
        <v>1.05</v>
      </c>
      <c r="P236" s="101">
        <f>I236*0.25*O236</f>
        <v>5.6437499999999998</v>
      </c>
      <c r="Q236" s="77"/>
      <c r="R236" s="119">
        <f t="shared" si="48"/>
        <v>0</v>
      </c>
    </row>
    <row r="237" spans="1:18">
      <c r="A237" s="348"/>
      <c r="B237" s="349"/>
      <c r="C237" s="339"/>
      <c r="D237" s="282"/>
      <c r="E237" s="321"/>
      <c r="F237" s="279"/>
      <c r="G237" s="81"/>
      <c r="H237" s="81"/>
      <c r="I237" s="290"/>
      <c r="J237" s="279"/>
      <c r="K237" s="269"/>
      <c r="L237" s="125">
        <v>225</v>
      </c>
      <c r="M237" s="103" t="s">
        <v>29</v>
      </c>
      <c r="N237" s="98" t="s">
        <v>30</v>
      </c>
      <c r="O237" s="100">
        <v>9</v>
      </c>
      <c r="P237" s="101">
        <f>ROUND(I236*O237,0.1)</f>
        <v>194</v>
      </c>
      <c r="Q237" s="77"/>
      <c r="R237" s="119">
        <f t="shared" si="48"/>
        <v>0</v>
      </c>
    </row>
    <row r="238" spans="1:18" ht="25.5">
      <c r="A238" s="347">
        <v>144</v>
      </c>
      <c r="B238" s="349"/>
      <c r="C238" s="339"/>
      <c r="D238" s="282"/>
      <c r="E238" s="320" t="s">
        <v>69</v>
      </c>
      <c r="F238" s="278" t="s">
        <v>26</v>
      </c>
      <c r="G238" s="81">
        <v>43</v>
      </c>
      <c r="H238" s="81"/>
      <c r="I238" s="289">
        <f>I236</f>
        <v>21.5</v>
      </c>
      <c r="J238" s="278"/>
      <c r="K238" s="268">
        <f t="shared" ref="K238" si="51">I238*J238</f>
        <v>0</v>
      </c>
      <c r="L238" s="125">
        <v>226</v>
      </c>
      <c r="M238" s="99" t="s">
        <v>35</v>
      </c>
      <c r="N238" s="98" t="s">
        <v>36</v>
      </c>
      <c r="O238" s="105">
        <f>15*3</f>
        <v>45</v>
      </c>
      <c r="P238" s="101">
        <f>I238*O238</f>
        <v>967.5</v>
      </c>
      <c r="Q238" s="77"/>
      <c r="R238" s="119">
        <f t="shared" si="48"/>
        <v>0</v>
      </c>
    </row>
    <row r="239" spans="1:18">
      <c r="A239" s="348"/>
      <c r="B239" s="349"/>
      <c r="C239" s="339"/>
      <c r="D239" s="279"/>
      <c r="E239" s="321"/>
      <c r="F239" s="279"/>
      <c r="G239" s="81"/>
      <c r="H239" s="81"/>
      <c r="I239" s="290"/>
      <c r="J239" s="279"/>
      <c r="K239" s="269"/>
      <c r="L239" s="125">
        <v>227</v>
      </c>
      <c r="M239" s="99" t="s">
        <v>37</v>
      </c>
      <c r="N239" s="98" t="s">
        <v>26</v>
      </c>
      <c r="O239" s="100">
        <v>1.03</v>
      </c>
      <c r="P239" s="101">
        <f>I238*O239</f>
        <v>22.145</v>
      </c>
      <c r="Q239" s="77"/>
      <c r="R239" s="119">
        <f t="shared" si="48"/>
        <v>0</v>
      </c>
    </row>
    <row r="240" spans="1:18">
      <c r="A240" s="125">
        <v>145</v>
      </c>
      <c r="B240" s="349"/>
      <c r="C240" s="339"/>
      <c r="D240" s="372" t="s">
        <v>126</v>
      </c>
      <c r="E240" s="99" t="s">
        <v>117</v>
      </c>
      <c r="F240" s="80" t="s">
        <v>26</v>
      </c>
      <c r="G240" s="106">
        <v>73.599999999999994</v>
      </c>
      <c r="H240" s="81"/>
      <c r="I240" s="88">
        <v>73.599999999999994</v>
      </c>
      <c r="J240" s="77"/>
      <c r="K240" s="81">
        <f>I240*J240</f>
        <v>0</v>
      </c>
      <c r="L240" s="125">
        <v>228</v>
      </c>
      <c r="M240" s="128" t="s">
        <v>118</v>
      </c>
      <c r="N240" s="129" t="s">
        <v>36</v>
      </c>
      <c r="O240" s="126">
        <f>10+10/2</f>
        <v>15</v>
      </c>
      <c r="P240" s="130">
        <f t="shared" ref="P240:P241" si="52">I240*O240</f>
        <v>1104</v>
      </c>
      <c r="Q240" s="77"/>
      <c r="R240" s="119">
        <f t="shared" si="48"/>
        <v>0</v>
      </c>
    </row>
    <row r="241" spans="1:18" ht="15" customHeight="1">
      <c r="A241" s="347">
        <v>146</v>
      </c>
      <c r="B241" s="349"/>
      <c r="C241" s="339"/>
      <c r="D241" s="372"/>
      <c r="E241" s="368" t="s">
        <v>187</v>
      </c>
      <c r="F241" s="278" t="s">
        <v>26</v>
      </c>
      <c r="G241" s="106"/>
      <c r="H241" s="81"/>
      <c r="I241" s="306">
        <f>151-I240</f>
        <v>77.400000000000006</v>
      </c>
      <c r="J241" s="278"/>
      <c r="K241" s="266">
        <f>I241*J241</f>
        <v>0</v>
      </c>
      <c r="L241" s="125">
        <v>229</v>
      </c>
      <c r="M241" s="128" t="s">
        <v>108</v>
      </c>
      <c r="N241" s="129" t="s">
        <v>36</v>
      </c>
      <c r="O241" s="126">
        <v>0.3</v>
      </c>
      <c r="P241" s="130">
        <f t="shared" si="52"/>
        <v>23.22</v>
      </c>
      <c r="Q241" s="77"/>
      <c r="R241" s="119">
        <f t="shared" si="48"/>
        <v>0</v>
      </c>
    </row>
    <row r="242" spans="1:18" ht="25.5">
      <c r="A242" s="348"/>
      <c r="B242" s="348"/>
      <c r="C242" s="340"/>
      <c r="D242" s="372"/>
      <c r="E242" s="369"/>
      <c r="F242" s="279"/>
      <c r="G242" s="106">
        <v>151</v>
      </c>
      <c r="H242" s="81"/>
      <c r="I242" s="307"/>
      <c r="J242" s="279"/>
      <c r="K242" s="267"/>
      <c r="L242" s="125">
        <v>230</v>
      </c>
      <c r="M242" s="99" t="s">
        <v>35</v>
      </c>
      <c r="N242" s="129" t="s">
        <v>36</v>
      </c>
      <c r="O242" s="126">
        <f>15/2</f>
        <v>7.5</v>
      </c>
      <c r="P242" s="130">
        <f>I241*O242</f>
        <v>580.5</v>
      </c>
      <c r="Q242" s="77"/>
      <c r="R242" s="119">
        <f t="shared" si="48"/>
        <v>0</v>
      </c>
    </row>
    <row r="244" spans="1:18">
      <c r="M244" s="65" t="str">
        <f>M75</f>
        <v>сухая штукатурная смесь гипсовая</v>
      </c>
      <c r="O244" s="69" t="s">
        <v>36</v>
      </c>
      <c r="P244" s="68">
        <f>P75+P77+P81+P100+P130+P132+P136+P141+P154+P158+P161+P163+P167+P173+P175+P179+P185+P187+P191+P197+P199+P203+P210+P223+P240</f>
        <v>389597.81099999999</v>
      </c>
    </row>
    <row r="245" spans="1:18">
      <c r="M245" s="65" t="str">
        <f>M189</f>
        <v>штукатурный цементно-песчаный раствор М150</v>
      </c>
      <c r="O245" s="69" t="s">
        <v>36</v>
      </c>
      <c r="P245" s="68">
        <f>P8+P10+P13+P15+P16+P20+P22+P25+P29+P33+P37+P39+P42+P46+P50+P52+P56+P60+P62+P66+P70+P72+P79+P83+P85+P87+P88+P91+P97+P103+P106+P107+P111+P115+P118+P120+P124+P134+P138+P139+P143+P144+P147+P151+P156+P165+P169+P170+P177++P181+P182+P189+P193+P194+P201+P205+P206+P209+P212+P214+P222+P225+P227+P235+P238+P242</f>
        <v>283597.01250000001</v>
      </c>
    </row>
    <row r="246" spans="1:18">
      <c r="M246" s="65" t="str">
        <f>M17</f>
        <v>бетон-контакт</v>
      </c>
      <c r="O246" s="69" t="s">
        <v>36</v>
      </c>
      <c r="P246" s="68">
        <f>P17+P76+P82+P86+P105+P117+P131+P137+P142+P162+P168+P174+P180+P186+P192+P198+P204+P208+P211+P221+P224+P234+P241</f>
        <v>2280.2444999999998</v>
      </c>
    </row>
    <row r="250" spans="1:18">
      <c r="I250" s="173" t="s">
        <v>190</v>
      </c>
      <c r="J250" s="173" t="s">
        <v>191</v>
      </c>
    </row>
    <row r="251" spans="1:18">
      <c r="I251" s="65">
        <f>(5.42*60+6.39*40+6.65*40+7.43*240+8.21*339+8.73*40+6.62*3+7.59*2+7.85*2+8.63*9+8.63*2+6.79*1+9.41*7+9.41*7+9.93*1+4.7*3+5.46*9+6.02*1+6.54*1+6.8*1+8.03*2+8.03*1+8.81*5+8.81*2)*0.33</f>
        <v>2054.2103999999999</v>
      </c>
      <c r="J251" s="67">
        <f>I251*15</f>
        <v>30813.155999999999</v>
      </c>
    </row>
  </sheetData>
  <autoFilter ref="A2:S242"/>
  <mergeCells count="683">
    <mergeCell ref="A4:A5"/>
    <mergeCell ref="A6:A7"/>
    <mergeCell ref="A8:A9"/>
    <mergeCell ref="A11:A12"/>
    <mergeCell ref="A13:A14"/>
    <mergeCell ref="A18:A19"/>
    <mergeCell ref="A20:A21"/>
    <mergeCell ref="A23:A24"/>
    <mergeCell ref="A25:A26"/>
    <mergeCell ref="A27:A28"/>
    <mergeCell ref="A29:A30"/>
    <mergeCell ref="A31:A32"/>
    <mergeCell ref="A33:A34"/>
    <mergeCell ref="A35:A36"/>
    <mergeCell ref="A37:A38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6:A77"/>
    <mergeCell ref="A82:A83"/>
    <mergeCell ref="A86:A87"/>
    <mergeCell ref="A89:A90"/>
    <mergeCell ref="A91:A92"/>
    <mergeCell ref="A93:A94"/>
    <mergeCell ref="A95:A96"/>
    <mergeCell ref="A97:A98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20:A121"/>
    <mergeCell ref="A122:A123"/>
    <mergeCell ref="A124:A125"/>
    <mergeCell ref="A131:A132"/>
    <mergeCell ref="A137:A138"/>
    <mergeCell ref="A142:A143"/>
    <mergeCell ref="A145:A146"/>
    <mergeCell ref="A147:A148"/>
    <mergeCell ref="A149:A150"/>
    <mergeCell ref="A151:A152"/>
    <mergeCell ref="A162:A163"/>
    <mergeCell ref="A168:A169"/>
    <mergeCell ref="A174:A175"/>
    <mergeCell ref="A180:A181"/>
    <mergeCell ref="A186:A187"/>
    <mergeCell ref="A192:A193"/>
    <mergeCell ref="A198:A199"/>
    <mergeCell ref="A204:A205"/>
    <mergeCell ref="A208:A209"/>
    <mergeCell ref="A211:A212"/>
    <mergeCell ref="A214:A215"/>
    <mergeCell ref="A216:A220"/>
    <mergeCell ref="A221:A222"/>
    <mergeCell ref="A224:A225"/>
    <mergeCell ref="A227:A228"/>
    <mergeCell ref="A229:A233"/>
    <mergeCell ref="A234:A235"/>
    <mergeCell ref="A236:A237"/>
    <mergeCell ref="A238:A239"/>
    <mergeCell ref="A241:A242"/>
    <mergeCell ref="B4:B14"/>
    <mergeCell ref="B15:B17"/>
    <mergeCell ref="B18:B26"/>
    <mergeCell ref="B27:B34"/>
    <mergeCell ref="B35:B43"/>
    <mergeCell ref="B44:B53"/>
    <mergeCell ref="B54:B63"/>
    <mergeCell ref="B64:B72"/>
    <mergeCell ref="B74:B79"/>
    <mergeCell ref="B80:B81"/>
    <mergeCell ref="B82:B85"/>
    <mergeCell ref="B86:B88"/>
    <mergeCell ref="B89:B96"/>
    <mergeCell ref="B99:B100"/>
    <mergeCell ref="B101:B112"/>
    <mergeCell ref="B113:B125"/>
    <mergeCell ref="B126:B127"/>
    <mergeCell ref="B129:B134"/>
    <mergeCell ref="B135:B136"/>
    <mergeCell ref="B137:B139"/>
    <mergeCell ref="B140:B141"/>
    <mergeCell ref="B142:B144"/>
    <mergeCell ref="B145:B152"/>
    <mergeCell ref="B153:B154"/>
    <mergeCell ref="B155:B156"/>
    <mergeCell ref="B157:B158"/>
    <mergeCell ref="B160:B165"/>
    <mergeCell ref="B166:B167"/>
    <mergeCell ref="B168:B170"/>
    <mergeCell ref="B172:B177"/>
    <mergeCell ref="B178:B179"/>
    <mergeCell ref="B180:B182"/>
    <mergeCell ref="B184:B189"/>
    <mergeCell ref="B190:B191"/>
    <mergeCell ref="B192:B194"/>
    <mergeCell ref="B196:B201"/>
    <mergeCell ref="B202:B203"/>
    <mergeCell ref="B204:B206"/>
    <mergeCell ref="B208:B212"/>
    <mergeCell ref="B214:B225"/>
    <mergeCell ref="B227:B242"/>
    <mergeCell ref="C4:C14"/>
    <mergeCell ref="C15:C17"/>
    <mergeCell ref="C18:C26"/>
    <mergeCell ref="C27:C34"/>
    <mergeCell ref="C35:C43"/>
    <mergeCell ref="C44:C53"/>
    <mergeCell ref="C54:C63"/>
    <mergeCell ref="C64:C72"/>
    <mergeCell ref="C74:C77"/>
    <mergeCell ref="C78:C79"/>
    <mergeCell ref="C80:C81"/>
    <mergeCell ref="C82:C85"/>
    <mergeCell ref="C86:C88"/>
    <mergeCell ref="C89:C96"/>
    <mergeCell ref="C99:C100"/>
    <mergeCell ref="C101:C112"/>
    <mergeCell ref="C113:C125"/>
    <mergeCell ref="C126:C127"/>
    <mergeCell ref="C129:C132"/>
    <mergeCell ref="C133:C134"/>
    <mergeCell ref="C135:C136"/>
    <mergeCell ref="C137:C139"/>
    <mergeCell ref="C140:C141"/>
    <mergeCell ref="C142:C144"/>
    <mergeCell ref="C145:C152"/>
    <mergeCell ref="C153:C154"/>
    <mergeCell ref="C155:C156"/>
    <mergeCell ref="C157:C158"/>
    <mergeCell ref="C160:C163"/>
    <mergeCell ref="C164:C165"/>
    <mergeCell ref="C166:C167"/>
    <mergeCell ref="C168:C170"/>
    <mergeCell ref="C172:C175"/>
    <mergeCell ref="C176:C177"/>
    <mergeCell ref="C178:C179"/>
    <mergeCell ref="C180:C182"/>
    <mergeCell ref="C184:C187"/>
    <mergeCell ref="C188:C189"/>
    <mergeCell ref="C190:C191"/>
    <mergeCell ref="C192:C194"/>
    <mergeCell ref="C196:C199"/>
    <mergeCell ref="C200:C201"/>
    <mergeCell ref="C202:C203"/>
    <mergeCell ref="C204:C206"/>
    <mergeCell ref="C208:C212"/>
    <mergeCell ref="C214:C225"/>
    <mergeCell ref="C227:C242"/>
    <mergeCell ref="D4:D9"/>
    <mergeCell ref="D10:D14"/>
    <mergeCell ref="D16:D17"/>
    <mergeCell ref="D18:D21"/>
    <mergeCell ref="D22:D26"/>
    <mergeCell ref="D27:D30"/>
    <mergeCell ref="D31:D34"/>
    <mergeCell ref="D35:D38"/>
    <mergeCell ref="D39:D43"/>
    <mergeCell ref="D44:D47"/>
    <mergeCell ref="D48:D53"/>
    <mergeCell ref="D54:D57"/>
    <mergeCell ref="D58:D63"/>
    <mergeCell ref="D64:D67"/>
    <mergeCell ref="D68:D72"/>
    <mergeCell ref="D75:D77"/>
    <mergeCell ref="D82:D83"/>
    <mergeCell ref="D86:D87"/>
    <mergeCell ref="D89:D92"/>
    <mergeCell ref="D93:D98"/>
    <mergeCell ref="D101:D106"/>
    <mergeCell ref="D107:D112"/>
    <mergeCell ref="D113:D118"/>
    <mergeCell ref="D120:D125"/>
    <mergeCell ref="D130:D132"/>
    <mergeCell ref="D137:D138"/>
    <mergeCell ref="D142:D143"/>
    <mergeCell ref="D145:D148"/>
    <mergeCell ref="D149:D152"/>
    <mergeCell ref="D161:D163"/>
    <mergeCell ref="D168:D169"/>
    <mergeCell ref="D173:D175"/>
    <mergeCell ref="D180:D181"/>
    <mergeCell ref="D185:D187"/>
    <mergeCell ref="D192:D193"/>
    <mergeCell ref="D197:D199"/>
    <mergeCell ref="D204:D205"/>
    <mergeCell ref="D208:D209"/>
    <mergeCell ref="D210:D212"/>
    <mergeCell ref="D214:D222"/>
    <mergeCell ref="D223:D225"/>
    <mergeCell ref="D227:D239"/>
    <mergeCell ref="D240:D242"/>
    <mergeCell ref="E4:E5"/>
    <mergeCell ref="E6:E7"/>
    <mergeCell ref="E8:E9"/>
    <mergeCell ref="E11:E12"/>
    <mergeCell ref="E13:E14"/>
    <mergeCell ref="E18:E19"/>
    <mergeCell ref="E20:E21"/>
    <mergeCell ref="E23:E24"/>
    <mergeCell ref="E25:E26"/>
    <mergeCell ref="E27:E28"/>
    <mergeCell ref="E29:E30"/>
    <mergeCell ref="E31:E32"/>
    <mergeCell ref="E33:E34"/>
    <mergeCell ref="E35:E36"/>
    <mergeCell ref="E37:E38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6:E77"/>
    <mergeCell ref="E82:E83"/>
    <mergeCell ref="E86:E87"/>
    <mergeCell ref="E89:E90"/>
    <mergeCell ref="E91:E92"/>
    <mergeCell ref="E93:E94"/>
    <mergeCell ref="E95:E96"/>
    <mergeCell ref="E97:E98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20:E121"/>
    <mergeCell ref="E122:E123"/>
    <mergeCell ref="E124:E125"/>
    <mergeCell ref="E131:E132"/>
    <mergeCell ref="E137:E138"/>
    <mergeCell ref="E142:E143"/>
    <mergeCell ref="E145:E146"/>
    <mergeCell ref="E147:E148"/>
    <mergeCell ref="E149:E150"/>
    <mergeCell ref="E151:E152"/>
    <mergeCell ref="E162:E163"/>
    <mergeCell ref="E168:E169"/>
    <mergeCell ref="E174:E175"/>
    <mergeCell ref="E180:E181"/>
    <mergeCell ref="E186:E187"/>
    <mergeCell ref="E192:E193"/>
    <mergeCell ref="E198:E199"/>
    <mergeCell ref="E204:E205"/>
    <mergeCell ref="E208:E209"/>
    <mergeCell ref="E211:E212"/>
    <mergeCell ref="E214:E215"/>
    <mergeCell ref="E216:E220"/>
    <mergeCell ref="E221:E222"/>
    <mergeCell ref="E224:E225"/>
    <mergeCell ref="E227:E228"/>
    <mergeCell ref="E229:E233"/>
    <mergeCell ref="E234:E235"/>
    <mergeCell ref="E236:E237"/>
    <mergeCell ref="E238:E239"/>
    <mergeCell ref="E241:E242"/>
    <mergeCell ref="F4:F5"/>
    <mergeCell ref="F6:F7"/>
    <mergeCell ref="F8:F9"/>
    <mergeCell ref="F11:F12"/>
    <mergeCell ref="F13:F14"/>
    <mergeCell ref="F18:F19"/>
    <mergeCell ref="F20:F21"/>
    <mergeCell ref="F23:F24"/>
    <mergeCell ref="F25:F26"/>
    <mergeCell ref="F27:F28"/>
    <mergeCell ref="F29:F30"/>
    <mergeCell ref="F31:F32"/>
    <mergeCell ref="F33:F34"/>
    <mergeCell ref="F35:F36"/>
    <mergeCell ref="F37:F38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6:F77"/>
    <mergeCell ref="F82:F83"/>
    <mergeCell ref="F86:F87"/>
    <mergeCell ref="F89:F90"/>
    <mergeCell ref="F91:F92"/>
    <mergeCell ref="F93:F94"/>
    <mergeCell ref="F95:F96"/>
    <mergeCell ref="F97:F98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20:F121"/>
    <mergeCell ref="F122:F123"/>
    <mergeCell ref="F124:F125"/>
    <mergeCell ref="F131:F132"/>
    <mergeCell ref="F137:F138"/>
    <mergeCell ref="F142:F143"/>
    <mergeCell ref="F145:F146"/>
    <mergeCell ref="F147:F148"/>
    <mergeCell ref="F149:F150"/>
    <mergeCell ref="F151:F152"/>
    <mergeCell ref="F162:F163"/>
    <mergeCell ref="F168:F169"/>
    <mergeCell ref="F174:F175"/>
    <mergeCell ref="F180:F181"/>
    <mergeCell ref="F186:F187"/>
    <mergeCell ref="F192:F193"/>
    <mergeCell ref="F198:F199"/>
    <mergeCell ref="F204:F205"/>
    <mergeCell ref="F208:F209"/>
    <mergeCell ref="F211:F212"/>
    <mergeCell ref="F214:F215"/>
    <mergeCell ref="F216:F220"/>
    <mergeCell ref="F221:F222"/>
    <mergeCell ref="F224:F225"/>
    <mergeCell ref="F227:F228"/>
    <mergeCell ref="F229:F233"/>
    <mergeCell ref="F234:F235"/>
    <mergeCell ref="F236:F237"/>
    <mergeCell ref="F238:F239"/>
    <mergeCell ref="F241:F242"/>
    <mergeCell ref="G4:G5"/>
    <mergeCell ref="G6:G7"/>
    <mergeCell ref="G8:G9"/>
    <mergeCell ref="G13:G14"/>
    <mergeCell ref="G18:G19"/>
    <mergeCell ref="G20:G21"/>
    <mergeCell ref="G23:G24"/>
    <mergeCell ref="G25:G26"/>
    <mergeCell ref="G27:G28"/>
    <mergeCell ref="G29:G30"/>
    <mergeCell ref="G31:G32"/>
    <mergeCell ref="G33:G34"/>
    <mergeCell ref="G35:G36"/>
    <mergeCell ref="G37:G38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89:G90"/>
    <mergeCell ref="G93:G94"/>
    <mergeCell ref="G95:G96"/>
    <mergeCell ref="G101:G102"/>
    <mergeCell ref="G103:G104"/>
    <mergeCell ref="G107:G108"/>
    <mergeCell ref="G109:G110"/>
    <mergeCell ref="G111:G112"/>
    <mergeCell ref="G113:G114"/>
    <mergeCell ref="G115:G116"/>
    <mergeCell ref="G120:G121"/>
    <mergeCell ref="G122:G123"/>
    <mergeCell ref="G124:G125"/>
    <mergeCell ref="G145:G146"/>
    <mergeCell ref="G149:G150"/>
    <mergeCell ref="G223:G225"/>
    <mergeCell ref="H13:H14"/>
    <mergeCell ref="H18:H19"/>
    <mergeCell ref="H20:H21"/>
    <mergeCell ref="H23:H24"/>
    <mergeCell ref="H25:H26"/>
    <mergeCell ref="H27:H28"/>
    <mergeCell ref="H29:H30"/>
    <mergeCell ref="H31:H32"/>
    <mergeCell ref="H33:H34"/>
    <mergeCell ref="H35:H36"/>
    <mergeCell ref="H37:H38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89:H90"/>
    <mergeCell ref="H93:H94"/>
    <mergeCell ref="H95:H96"/>
    <mergeCell ref="H101:H102"/>
    <mergeCell ref="H103:H104"/>
    <mergeCell ref="H107:H108"/>
    <mergeCell ref="H109:H110"/>
    <mergeCell ref="H111:H112"/>
    <mergeCell ref="H113:H114"/>
    <mergeCell ref="H115:H116"/>
    <mergeCell ref="H120:H121"/>
    <mergeCell ref="H122:H123"/>
    <mergeCell ref="H124:H125"/>
    <mergeCell ref="H145:H146"/>
    <mergeCell ref="H149:H150"/>
    <mergeCell ref="I4:I5"/>
    <mergeCell ref="I6:I7"/>
    <mergeCell ref="I8:I9"/>
    <mergeCell ref="I11:I12"/>
    <mergeCell ref="I13:I14"/>
    <mergeCell ref="I18:I19"/>
    <mergeCell ref="I20:I21"/>
    <mergeCell ref="I23:I24"/>
    <mergeCell ref="I25:I26"/>
    <mergeCell ref="I27:I28"/>
    <mergeCell ref="I29:I30"/>
    <mergeCell ref="I31:I32"/>
    <mergeCell ref="I33:I34"/>
    <mergeCell ref="I35:I36"/>
    <mergeCell ref="I37:I38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6:I77"/>
    <mergeCell ref="I82:I83"/>
    <mergeCell ref="I86:I87"/>
    <mergeCell ref="I89:I90"/>
    <mergeCell ref="I91:I92"/>
    <mergeCell ref="I93:I94"/>
    <mergeCell ref="I95:I96"/>
    <mergeCell ref="I97:I98"/>
    <mergeCell ref="I101:I102"/>
    <mergeCell ref="I103:I104"/>
    <mergeCell ref="I105:I106"/>
    <mergeCell ref="I107:I108"/>
    <mergeCell ref="I109:I110"/>
    <mergeCell ref="I111:I112"/>
    <mergeCell ref="I113:I114"/>
    <mergeCell ref="I115:I116"/>
    <mergeCell ref="I117:I118"/>
    <mergeCell ref="I120:I121"/>
    <mergeCell ref="I122:I123"/>
    <mergeCell ref="I124:I125"/>
    <mergeCell ref="I131:I132"/>
    <mergeCell ref="I137:I138"/>
    <mergeCell ref="I142:I143"/>
    <mergeCell ref="I145:I146"/>
    <mergeCell ref="I147:I148"/>
    <mergeCell ref="I149:I150"/>
    <mergeCell ref="I151:I152"/>
    <mergeCell ref="I162:I163"/>
    <mergeCell ref="I168:I169"/>
    <mergeCell ref="I174:I175"/>
    <mergeCell ref="I180:I181"/>
    <mergeCell ref="I186:I187"/>
    <mergeCell ref="I192:I193"/>
    <mergeCell ref="I198:I199"/>
    <mergeCell ref="I204:I205"/>
    <mergeCell ref="I208:I209"/>
    <mergeCell ref="I211:I212"/>
    <mergeCell ref="I214:I215"/>
    <mergeCell ref="I216:I220"/>
    <mergeCell ref="I221:I222"/>
    <mergeCell ref="I224:I225"/>
    <mergeCell ref="I227:I228"/>
    <mergeCell ref="I229:I233"/>
    <mergeCell ref="I234:I235"/>
    <mergeCell ref="I236:I237"/>
    <mergeCell ref="I238:I239"/>
    <mergeCell ref="I241:I242"/>
    <mergeCell ref="J4:J5"/>
    <mergeCell ref="J6:J7"/>
    <mergeCell ref="J8:J9"/>
    <mergeCell ref="J11:J12"/>
    <mergeCell ref="J13:J14"/>
    <mergeCell ref="J18:J19"/>
    <mergeCell ref="J20:J21"/>
    <mergeCell ref="J23:J24"/>
    <mergeCell ref="J25:J26"/>
    <mergeCell ref="J27:J28"/>
    <mergeCell ref="J29:J30"/>
    <mergeCell ref="J31:J32"/>
    <mergeCell ref="J33:J34"/>
    <mergeCell ref="J35:J36"/>
    <mergeCell ref="J37:J38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82:J83"/>
    <mergeCell ref="J86:J87"/>
    <mergeCell ref="J89:J90"/>
    <mergeCell ref="J91:J92"/>
    <mergeCell ref="J93:J94"/>
    <mergeCell ref="J95:J96"/>
    <mergeCell ref="J97:J98"/>
    <mergeCell ref="J101:J102"/>
    <mergeCell ref="J103:J104"/>
    <mergeCell ref="J105:J106"/>
    <mergeCell ref="J107:J108"/>
    <mergeCell ref="J109:J110"/>
    <mergeCell ref="J111:J112"/>
    <mergeCell ref="J113:J114"/>
    <mergeCell ref="J115:J116"/>
    <mergeCell ref="J117:J118"/>
    <mergeCell ref="J120:J121"/>
    <mergeCell ref="J122:J123"/>
    <mergeCell ref="J124:J125"/>
    <mergeCell ref="J131:J132"/>
    <mergeCell ref="J137:J138"/>
    <mergeCell ref="J142:J143"/>
    <mergeCell ref="J145:J146"/>
    <mergeCell ref="J147:J148"/>
    <mergeCell ref="J149:J150"/>
    <mergeCell ref="J151:J152"/>
    <mergeCell ref="J162:J163"/>
    <mergeCell ref="J168:J169"/>
    <mergeCell ref="J174:J175"/>
    <mergeCell ref="J180:J181"/>
    <mergeCell ref="J186:J187"/>
    <mergeCell ref="J192:J193"/>
    <mergeCell ref="J198:J199"/>
    <mergeCell ref="J204:J205"/>
    <mergeCell ref="J208:J209"/>
    <mergeCell ref="J211:J212"/>
    <mergeCell ref="J214:J215"/>
    <mergeCell ref="J216:J220"/>
    <mergeCell ref="J221:J222"/>
    <mergeCell ref="J224:J225"/>
    <mergeCell ref="J227:J228"/>
    <mergeCell ref="J229:J233"/>
    <mergeCell ref="J234:J235"/>
    <mergeCell ref="J236:J237"/>
    <mergeCell ref="J238:J239"/>
    <mergeCell ref="J241:J242"/>
    <mergeCell ref="K4:K5"/>
    <mergeCell ref="K6:K7"/>
    <mergeCell ref="K8:K9"/>
    <mergeCell ref="K11:K12"/>
    <mergeCell ref="K13:K14"/>
    <mergeCell ref="K18:K19"/>
    <mergeCell ref="K20:K21"/>
    <mergeCell ref="K23:K24"/>
    <mergeCell ref="K25:K26"/>
    <mergeCell ref="K27:K28"/>
    <mergeCell ref="K29:K30"/>
    <mergeCell ref="K31:K32"/>
    <mergeCell ref="K33:K34"/>
    <mergeCell ref="K35:K36"/>
    <mergeCell ref="K37:K38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82:K83"/>
    <mergeCell ref="K86:K87"/>
    <mergeCell ref="K89:K90"/>
    <mergeCell ref="K91:K92"/>
    <mergeCell ref="K93:K94"/>
    <mergeCell ref="K95:K96"/>
    <mergeCell ref="K97:K98"/>
    <mergeCell ref="K101:K10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20:K121"/>
    <mergeCell ref="K122:K123"/>
    <mergeCell ref="K124:K125"/>
    <mergeCell ref="K131:K132"/>
    <mergeCell ref="K137:K138"/>
    <mergeCell ref="K142:K143"/>
    <mergeCell ref="K145:K146"/>
    <mergeCell ref="K147:K148"/>
    <mergeCell ref="K149:K150"/>
    <mergeCell ref="K151:K152"/>
    <mergeCell ref="K162:K163"/>
    <mergeCell ref="K168:K169"/>
    <mergeCell ref="K174:K175"/>
    <mergeCell ref="K180:K181"/>
    <mergeCell ref="K186:K187"/>
    <mergeCell ref="K192:K193"/>
    <mergeCell ref="K198:K199"/>
    <mergeCell ref="K204:K205"/>
    <mergeCell ref="K208:K209"/>
    <mergeCell ref="K238:K239"/>
    <mergeCell ref="K241:K242"/>
    <mergeCell ref="K211:K212"/>
    <mergeCell ref="K214:K215"/>
    <mergeCell ref="K216:K220"/>
    <mergeCell ref="K221:K222"/>
    <mergeCell ref="K224:K225"/>
    <mergeCell ref="K227:K228"/>
    <mergeCell ref="K229:K233"/>
    <mergeCell ref="K234:K235"/>
    <mergeCell ref="K236:K237"/>
  </mergeCells>
  <pageMargins left="0.7" right="0.7" top="0.75" bottom="0.75" header="0.3" footer="0.3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zoomScale="115" zoomScaleNormal="115" workbookViewId="0">
      <selection activeCell="A3" sqref="A3:C33"/>
    </sheetView>
  </sheetViews>
  <sheetFormatPr defaultColWidth="9.140625" defaultRowHeight="15"/>
  <cols>
    <col min="1" max="1" width="5.7109375" style="22" customWidth="1"/>
    <col min="2" max="2" width="86.85546875" style="10" customWidth="1"/>
    <col min="3" max="3" width="48.85546875" style="10" customWidth="1"/>
    <col min="4" max="4" width="9.140625" style="10"/>
    <col min="5" max="5" width="142" style="10" customWidth="1"/>
    <col min="6" max="16384" width="9.140625" style="10"/>
  </cols>
  <sheetData>
    <row r="1" spans="1:5">
      <c r="C1" s="90" t="s">
        <v>192</v>
      </c>
      <c r="E1" s="10" t="s">
        <v>58</v>
      </c>
    </row>
    <row r="2" spans="1:5" ht="45">
      <c r="C2" s="90"/>
      <c r="E2" s="91" t="s">
        <v>193</v>
      </c>
    </row>
    <row r="3" spans="1:5" ht="30">
      <c r="A3" s="92" t="s">
        <v>1</v>
      </c>
      <c r="B3" s="49" t="s">
        <v>194</v>
      </c>
      <c r="C3" s="49" t="s">
        <v>195</v>
      </c>
      <c r="E3" s="91" t="s">
        <v>196</v>
      </c>
    </row>
    <row r="4" spans="1:5" ht="30">
      <c r="A4" s="92">
        <v>1</v>
      </c>
      <c r="B4" s="55" t="s">
        <v>197</v>
      </c>
      <c r="C4" s="57" t="s">
        <v>198</v>
      </c>
      <c r="E4" s="91" t="s">
        <v>199</v>
      </c>
    </row>
    <row r="5" spans="1:5">
      <c r="A5" s="92">
        <v>2</v>
      </c>
      <c r="B5" s="93" t="s">
        <v>200</v>
      </c>
      <c r="C5" s="57" t="s">
        <v>201</v>
      </c>
    </row>
    <row r="6" spans="1:5">
      <c r="A6" s="92">
        <v>3</v>
      </c>
      <c r="B6" s="93" t="s">
        <v>202</v>
      </c>
      <c r="C6" s="57" t="s">
        <v>203</v>
      </c>
    </row>
    <row r="7" spans="1:5" ht="60">
      <c r="A7" s="92">
        <v>4</v>
      </c>
      <c r="B7" s="55" t="s">
        <v>204</v>
      </c>
      <c r="C7" s="57" t="s">
        <v>205</v>
      </c>
    </row>
    <row r="8" spans="1:5" ht="60">
      <c r="A8" s="92">
        <v>5</v>
      </c>
      <c r="B8" s="55" t="s">
        <v>206</v>
      </c>
      <c r="C8" s="56" t="s">
        <v>207</v>
      </c>
    </row>
    <row r="9" spans="1:5" ht="45">
      <c r="A9" s="92">
        <v>6</v>
      </c>
      <c r="B9" s="55" t="s">
        <v>208</v>
      </c>
      <c r="C9" s="56" t="s">
        <v>209</v>
      </c>
    </row>
    <row r="10" spans="1:5">
      <c r="A10" s="92">
        <v>7</v>
      </c>
      <c r="B10" s="93" t="s">
        <v>210</v>
      </c>
      <c r="C10" s="57" t="s">
        <v>211</v>
      </c>
    </row>
    <row r="11" spans="1:5" ht="45">
      <c r="A11" s="92">
        <v>8</v>
      </c>
      <c r="B11" s="55" t="s">
        <v>212</v>
      </c>
      <c r="C11" s="56" t="s">
        <v>213</v>
      </c>
    </row>
    <row r="12" spans="1:5" ht="30">
      <c r="A12" s="92">
        <v>9</v>
      </c>
      <c r="B12" s="93" t="s">
        <v>214</v>
      </c>
      <c r="C12" s="56" t="s">
        <v>215</v>
      </c>
    </row>
    <row r="13" spans="1:5">
      <c r="A13" s="92">
        <v>10</v>
      </c>
      <c r="B13" s="10" t="s">
        <v>216</v>
      </c>
      <c r="C13" s="57" t="s">
        <v>217</v>
      </c>
    </row>
    <row r="14" spans="1:5" ht="30">
      <c r="A14" s="92">
        <v>11</v>
      </c>
      <c r="B14" s="93" t="s">
        <v>218</v>
      </c>
      <c r="C14" s="56" t="s">
        <v>219</v>
      </c>
    </row>
    <row r="15" spans="1:5">
      <c r="A15" s="92">
        <v>12</v>
      </c>
      <c r="B15" s="93" t="s">
        <v>220</v>
      </c>
      <c r="C15" s="57" t="s">
        <v>114</v>
      </c>
    </row>
    <row r="16" spans="1:5" ht="30">
      <c r="A16" s="92">
        <v>13</v>
      </c>
      <c r="B16" s="55" t="s">
        <v>221</v>
      </c>
      <c r="C16" s="56" t="s">
        <v>222</v>
      </c>
    </row>
    <row r="17" spans="1:5" ht="60">
      <c r="A17" s="92">
        <v>14</v>
      </c>
      <c r="B17" s="55" t="s">
        <v>223</v>
      </c>
      <c r="C17" s="56" t="s">
        <v>224</v>
      </c>
    </row>
    <row r="18" spans="1:5" ht="30">
      <c r="A18" s="92">
        <v>15</v>
      </c>
      <c r="B18" s="55" t="s">
        <v>225</v>
      </c>
      <c r="C18" s="56" t="s">
        <v>226</v>
      </c>
    </row>
    <row r="19" spans="1:5" ht="45">
      <c r="A19" s="92">
        <v>16</v>
      </c>
      <c r="B19" s="55" t="s">
        <v>227</v>
      </c>
      <c r="C19" s="56" t="s">
        <v>228</v>
      </c>
    </row>
    <row r="20" spans="1:5">
      <c r="A20" s="92">
        <v>17</v>
      </c>
      <c r="B20" s="93" t="s">
        <v>229</v>
      </c>
      <c r="C20" s="57" t="s">
        <v>230</v>
      </c>
    </row>
    <row r="21" spans="1:5" ht="30">
      <c r="A21" s="92">
        <v>18</v>
      </c>
      <c r="B21" s="93" t="s">
        <v>231</v>
      </c>
      <c r="C21" s="56" t="s">
        <v>232</v>
      </c>
    </row>
    <row r="22" spans="1:5" ht="75">
      <c r="A22" s="92">
        <v>19</v>
      </c>
      <c r="B22" s="55" t="s">
        <v>233</v>
      </c>
      <c r="C22" s="56" t="s">
        <v>234</v>
      </c>
    </row>
    <row r="23" spans="1:5" ht="45">
      <c r="A23" s="49">
        <v>20</v>
      </c>
      <c r="B23" s="56" t="s">
        <v>235</v>
      </c>
      <c r="C23" s="56" t="s">
        <v>236</v>
      </c>
    </row>
    <row r="24" spans="1:5" ht="30">
      <c r="A24" s="49">
        <v>21</v>
      </c>
      <c r="B24" s="56" t="s">
        <v>237</v>
      </c>
      <c r="C24" s="57" t="s">
        <v>238</v>
      </c>
      <c r="E24"/>
    </row>
    <row r="25" spans="1:5" ht="45">
      <c r="A25" s="49">
        <v>22</v>
      </c>
      <c r="B25" s="55" t="s">
        <v>239</v>
      </c>
      <c r="C25" s="56" t="s">
        <v>240</v>
      </c>
      <c r="E25"/>
    </row>
    <row r="26" spans="1:5" ht="30">
      <c r="A26" s="49">
        <v>23</v>
      </c>
      <c r="B26" s="56" t="s">
        <v>241</v>
      </c>
      <c r="C26" s="57" t="s">
        <v>140</v>
      </c>
      <c r="E26"/>
    </row>
    <row r="27" spans="1:5" ht="30">
      <c r="A27" s="49">
        <v>24</v>
      </c>
      <c r="B27" s="56" t="s">
        <v>242</v>
      </c>
      <c r="C27" s="57" t="s">
        <v>243</v>
      </c>
    </row>
    <row r="28" spans="1:5">
      <c r="A28" s="49">
        <v>25</v>
      </c>
      <c r="B28" s="57" t="s">
        <v>244</v>
      </c>
      <c r="C28" s="57" t="s">
        <v>245</v>
      </c>
    </row>
    <row r="29" spans="1:5">
      <c r="A29" s="49">
        <v>26</v>
      </c>
      <c r="B29" s="57" t="s">
        <v>246</v>
      </c>
      <c r="C29" s="57" t="s">
        <v>245</v>
      </c>
    </row>
    <row r="31" spans="1:5">
      <c r="B31" s="10" t="s">
        <v>247</v>
      </c>
      <c r="C31" s="10" t="s">
        <v>248</v>
      </c>
    </row>
    <row r="33" spans="2:3">
      <c r="B33" s="10" t="s">
        <v>249</v>
      </c>
      <c r="C33" s="10" t="s">
        <v>250</v>
      </c>
    </row>
  </sheetData>
  <pageMargins left="0.35433070866141703" right="0.15748031496063" top="0.98425196850393704" bottom="0.98425196850393704" header="0.511811023622047" footer="0.511811023622047"/>
  <pageSetup paperSize="9" scale="33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9" workbookViewId="0">
      <selection activeCell="C31" sqref="C31"/>
    </sheetView>
  </sheetViews>
  <sheetFormatPr defaultColWidth="9" defaultRowHeight="15"/>
  <cols>
    <col min="1" max="1" width="6.5703125" customWidth="1"/>
    <col min="2" max="2" width="15.28515625" customWidth="1"/>
    <col min="3" max="3" width="23.28515625" customWidth="1"/>
    <col min="4" max="4" width="20.28515625" customWidth="1"/>
    <col min="5" max="5" width="56" customWidth="1"/>
    <col min="8" max="8" width="12.28515625" customWidth="1"/>
    <col min="9" max="9" width="15" customWidth="1"/>
    <col min="10" max="10" width="35.7109375" customWidth="1"/>
    <col min="11" max="11" width="10.7109375" customWidth="1"/>
    <col min="12" max="12" width="11.7109375" customWidth="1"/>
    <col min="13" max="13" width="11.42578125" customWidth="1"/>
    <col min="14" max="14" width="12.7109375" customWidth="1"/>
    <col min="15" max="15" width="14" customWidth="1"/>
  </cols>
  <sheetData>
    <row r="1" spans="1:15">
      <c r="A1" s="65"/>
      <c r="B1" s="65"/>
      <c r="C1" s="66"/>
      <c r="D1" s="67"/>
      <c r="E1" s="65"/>
      <c r="F1" s="67"/>
      <c r="G1" s="68"/>
      <c r="H1" s="65"/>
      <c r="I1" s="65"/>
      <c r="J1" s="65"/>
      <c r="K1" s="67"/>
      <c r="L1" s="69"/>
      <c r="M1" s="65"/>
      <c r="N1" s="65"/>
      <c r="O1" s="65"/>
    </row>
    <row r="2" spans="1:15" ht="38.25">
      <c r="A2" s="70" t="s">
        <v>1</v>
      </c>
      <c r="B2" s="70"/>
      <c r="C2" s="70" t="s">
        <v>3</v>
      </c>
      <c r="D2" s="70" t="s">
        <v>4</v>
      </c>
      <c r="E2" s="70" t="s">
        <v>5</v>
      </c>
      <c r="F2" s="70" t="s">
        <v>6</v>
      </c>
      <c r="G2" s="71" t="s">
        <v>251</v>
      </c>
      <c r="H2" s="70" t="s">
        <v>10</v>
      </c>
      <c r="I2" s="70" t="s">
        <v>11</v>
      </c>
      <c r="J2" s="70" t="s">
        <v>12</v>
      </c>
      <c r="K2" s="70" t="s">
        <v>13</v>
      </c>
      <c r="L2" s="71" t="s">
        <v>14</v>
      </c>
      <c r="M2" s="70" t="s">
        <v>15</v>
      </c>
      <c r="N2" s="70" t="s">
        <v>16</v>
      </c>
      <c r="O2" s="70" t="s">
        <v>17</v>
      </c>
    </row>
    <row r="3" spans="1:15">
      <c r="A3" s="72"/>
      <c r="B3" s="72"/>
      <c r="C3" s="73"/>
      <c r="D3" s="74"/>
      <c r="E3" s="72" t="s">
        <v>252</v>
      </c>
      <c r="F3" s="74"/>
      <c r="G3" s="75"/>
      <c r="H3" s="72"/>
      <c r="I3" s="72"/>
      <c r="J3" s="72"/>
      <c r="K3" s="74"/>
      <c r="L3" s="76"/>
      <c r="M3" s="72"/>
      <c r="N3" s="72"/>
      <c r="O3" s="72"/>
    </row>
    <row r="4" spans="1:15" ht="25.5">
      <c r="A4" s="77"/>
      <c r="B4" s="77"/>
      <c r="C4" s="78" t="s">
        <v>253</v>
      </c>
      <c r="D4" s="79" t="s">
        <v>254</v>
      </c>
      <c r="E4" s="77" t="s">
        <v>255</v>
      </c>
      <c r="F4" s="80" t="s">
        <v>26</v>
      </c>
      <c r="G4" s="81">
        <v>15.1</v>
      </c>
      <c r="H4" s="77"/>
      <c r="I4" s="77"/>
      <c r="J4" s="82" t="s">
        <v>256</v>
      </c>
      <c r="K4" s="80"/>
      <c r="L4" s="83"/>
      <c r="M4" s="77"/>
      <c r="N4" s="77"/>
      <c r="O4" s="77"/>
    </row>
    <row r="5" spans="1:15" ht="25.5">
      <c r="A5" s="77"/>
      <c r="B5" s="77"/>
      <c r="C5" s="78"/>
      <c r="D5" s="79"/>
      <c r="E5" s="77" t="s">
        <v>255</v>
      </c>
      <c r="F5" s="80" t="s">
        <v>26</v>
      </c>
      <c r="G5" s="81">
        <v>27</v>
      </c>
      <c r="H5" s="77"/>
      <c r="I5" s="77"/>
      <c r="J5" s="84" t="s">
        <v>257</v>
      </c>
      <c r="K5" s="80"/>
      <c r="L5" s="83"/>
      <c r="M5" s="77"/>
      <c r="N5" s="77"/>
      <c r="O5" s="77"/>
    </row>
    <row r="6" spans="1:15" ht="25.5">
      <c r="A6" s="77"/>
      <c r="B6" s="77"/>
      <c r="C6" s="85"/>
      <c r="D6" s="79"/>
      <c r="E6" s="77" t="s">
        <v>255</v>
      </c>
      <c r="F6" s="80" t="s">
        <v>26</v>
      </c>
      <c r="G6" s="81">
        <v>8</v>
      </c>
      <c r="H6" s="77"/>
      <c r="I6" s="77"/>
      <c r="J6" s="82" t="s">
        <v>258</v>
      </c>
      <c r="K6" s="80"/>
      <c r="L6" s="83"/>
      <c r="M6" s="77"/>
      <c r="N6" s="77"/>
      <c r="O6" s="77"/>
    </row>
    <row r="7" spans="1:15" ht="25.5">
      <c r="A7" s="77"/>
      <c r="B7" s="77"/>
      <c r="C7" s="78" t="s">
        <v>138</v>
      </c>
      <c r="D7" s="79" t="s">
        <v>254</v>
      </c>
      <c r="E7" s="77" t="s">
        <v>255</v>
      </c>
      <c r="F7" s="80" t="s">
        <v>26</v>
      </c>
      <c r="G7" s="81">
        <v>29.3</v>
      </c>
      <c r="H7" s="77"/>
      <c r="I7" s="77"/>
      <c r="J7" s="82" t="s">
        <v>256</v>
      </c>
      <c r="K7" s="80"/>
      <c r="L7" s="83"/>
      <c r="M7" s="77"/>
      <c r="N7" s="77"/>
      <c r="O7" s="77"/>
    </row>
    <row r="8" spans="1:15" ht="25.5">
      <c r="A8" s="77"/>
      <c r="B8" s="77"/>
      <c r="C8" s="78" t="s">
        <v>259</v>
      </c>
      <c r="D8" s="79" t="s">
        <v>254</v>
      </c>
      <c r="E8" s="77" t="s">
        <v>255</v>
      </c>
      <c r="F8" s="80" t="s">
        <v>26</v>
      </c>
      <c r="G8" s="81">
        <v>9</v>
      </c>
      <c r="H8" s="77"/>
      <c r="I8" s="77"/>
      <c r="J8" s="82" t="s">
        <v>256</v>
      </c>
      <c r="K8" s="80"/>
      <c r="L8" s="83"/>
      <c r="M8" s="77"/>
      <c r="N8" s="77"/>
      <c r="O8" s="77"/>
    </row>
    <row r="9" spans="1:15" ht="25.5">
      <c r="A9" s="77"/>
      <c r="B9" s="77"/>
      <c r="C9" s="78" t="s">
        <v>260</v>
      </c>
      <c r="D9" s="79" t="s">
        <v>254</v>
      </c>
      <c r="E9" s="77" t="s">
        <v>255</v>
      </c>
      <c r="F9" s="80" t="s">
        <v>26</v>
      </c>
      <c r="G9" s="81">
        <v>5.4</v>
      </c>
      <c r="H9" s="77"/>
      <c r="I9" s="77"/>
      <c r="J9" s="82" t="s">
        <v>256</v>
      </c>
      <c r="K9" s="80"/>
      <c r="L9" s="83"/>
      <c r="M9" s="77"/>
      <c r="N9" s="77"/>
      <c r="O9" s="77"/>
    </row>
    <row r="10" spans="1:15" ht="25.5">
      <c r="A10" s="77"/>
      <c r="B10" s="82" t="s">
        <v>261</v>
      </c>
      <c r="C10" s="78" t="s">
        <v>262</v>
      </c>
      <c r="D10" s="79" t="s">
        <v>263</v>
      </c>
      <c r="E10" s="77" t="s">
        <v>255</v>
      </c>
      <c r="F10" s="80" t="s">
        <v>26</v>
      </c>
      <c r="G10" s="81">
        <v>105</v>
      </c>
      <c r="H10" s="77"/>
      <c r="I10" s="77"/>
      <c r="J10" s="84" t="s">
        <v>264</v>
      </c>
      <c r="K10" s="80"/>
      <c r="L10" s="83"/>
      <c r="M10" s="77"/>
      <c r="N10" s="77"/>
      <c r="O10" s="77"/>
    </row>
    <row r="11" spans="1:15">
      <c r="A11" s="72"/>
      <c r="B11" s="72"/>
      <c r="C11" s="73"/>
      <c r="D11" s="74"/>
      <c r="E11" s="72" t="s">
        <v>265</v>
      </c>
      <c r="F11" s="74"/>
      <c r="G11" s="75"/>
      <c r="H11" s="72"/>
      <c r="I11" s="72"/>
      <c r="J11" s="72"/>
      <c r="K11" s="74"/>
      <c r="L11" s="76"/>
      <c r="M11" s="72"/>
      <c r="N11" s="72"/>
      <c r="O11" s="72"/>
    </row>
    <row r="12" spans="1:15" ht="25.5">
      <c r="A12" s="77"/>
      <c r="B12" s="77"/>
      <c r="C12" s="85" t="s">
        <v>266</v>
      </c>
      <c r="D12" s="86" t="s">
        <v>254</v>
      </c>
      <c r="E12" s="77" t="s">
        <v>255</v>
      </c>
      <c r="F12" s="80" t="s">
        <v>26</v>
      </c>
      <c r="G12" s="81">
        <f>74.3</f>
        <v>74.3</v>
      </c>
      <c r="H12" s="77"/>
      <c r="I12" s="77"/>
      <c r="J12" s="84" t="s">
        <v>257</v>
      </c>
      <c r="K12" s="80"/>
      <c r="L12" s="83"/>
      <c r="M12" s="77"/>
      <c r="N12" s="77"/>
      <c r="O12" s="77"/>
    </row>
    <row r="13" spans="1:15" ht="25.5">
      <c r="A13" s="77"/>
      <c r="B13" s="77"/>
      <c r="C13" s="85"/>
      <c r="D13" s="79"/>
      <c r="E13" s="77" t="s">
        <v>255</v>
      </c>
      <c r="F13" s="80" t="s">
        <v>26</v>
      </c>
      <c r="G13" s="81">
        <v>21.3</v>
      </c>
      <c r="H13" s="77"/>
      <c r="I13" s="77"/>
      <c r="J13" s="82" t="s">
        <v>258</v>
      </c>
      <c r="K13" s="80"/>
      <c r="L13" s="83"/>
      <c r="M13" s="77"/>
      <c r="N13" s="77"/>
      <c r="O13" s="77"/>
    </row>
    <row r="14" spans="1:15" ht="25.5">
      <c r="A14" s="77"/>
      <c r="B14" s="77"/>
      <c r="C14" s="85"/>
      <c r="D14" s="79"/>
      <c r="E14" s="77" t="s">
        <v>255</v>
      </c>
      <c r="F14" s="80" t="s">
        <v>267</v>
      </c>
      <c r="G14" s="81">
        <v>10.33</v>
      </c>
      <c r="H14" s="77"/>
      <c r="I14" s="77"/>
      <c r="J14" s="82" t="s">
        <v>268</v>
      </c>
      <c r="K14" s="80"/>
      <c r="L14" s="83"/>
      <c r="M14" s="77"/>
      <c r="N14" s="77"/>
      <c r="O14" s="77"/>
    </row>
    <row r="15" spans="1:15" ht="25.5">
      <c r="A15" s="77"/>
      <c r="B15" s="77"/>
      <c r="C15" s="85" t="s">
        <v>269</v>
      </c>
      <c r="D15" s="80" t="s">
        <v>254</v>
      </c>
      <c r="E15" s="77" t="s">
        <v>255</v>
      </c>
      <c r="F15" s="80" t="s">
        <v>26</v>
      </c>
      <c r="G15" s="81">
        <v>8.6999999999999993</v>
      </c>
      <c r="H15" s="77"/>
      <c r="I15" s="77"/>
      <c r="J15" s="84" t="s">
        <v>264</v>
      </c>
      <c r="K15" s="80"/>
      <c r="L15" s="83"/>
      <c r="M15" s="77"/>
      <c r="N15" s="77"/>
      <c r="O15" s="77"/>
    </row>
    <row r="16" spans="1:15" ht="25.5">
      <c r="A16" s="77"/>
      <c r="B16" s="77"/>
      <c r="C16" s="85"/>
      <c r="D16" s="79"/>
      <c r="E16" s="77" t="s">
        <v>255</v>
      </c>
      <c r="F16" s="80" t="s">
        <v>26</v>
      </c>
      <c r="G16" s="81">
        <v>18.3</v>
      </c>
      <c r="H16" s="77"/>
      <c r="I16" s="77"/>
      <c r="J16" s="84" t="s">
        <v>257</v>
      </c>
      <c r="K16" s="80"/>
      <c r="L16" s="83"/>
      <c r="M16" s="77"/>
      <c r="N16" s="77"/>
      <c r="O16" s="77"/>
    </row>
    <row r="17" spans="1:15" ht="25.5">
      <c r="A17" s="77"/>
      <c r="B17" s="77"/>
      <c r="C17" s="85" t="s">
        <v>259</v>
      </c>
      <c r="D17" s="80" t="s">
        <v>254</v>
      </c>
      <c r="E17" s="77" t="s">
        <v>255</v>
      </c>
      <c r="F17" s="80" t="s">
        <v>26</v>
      </c>
      <c r="G17" s="81">
        <v>9</v>
      </c>
      <c r="H17" s="77"/>
      <c r="I17" s="77"/>
      <c r="J17" s="82" t="s">
        <v>264</v>
      </c>
      <c r="K17" s="80"/>
      <c r="L17" s="83"/>
      <c r="M17" s="77"/>
      <c r="N17" s="77"/>
      <c r="O17" s="77"/>
    </row>
    <row r="18" spans="1:15" ht="25.5">
      <c r="A18" s="77"/>
      <c r="B18" s="77"/>
      <c r="C18" s="85"/>
      <c r="D18" s="79"/>
      <c r="E18" s="77" t="s">
        <v>255</v>
      </c>
      <c r="F18" s="80" t="s">
        <v>26</v>
      </c>
      <c r="G18" s="81">
        <v>3.8</v>
      </c>
      <c r="H18" s="77"/>
      <c r="I18" s="77"/>
      <c r="J18" s="84" t="s">
        <v>257</v>
      </c>
      <c r="K18" s="80"/>
      <c r="L18" s="83"/>
      <c r="M18" s="77"/>
      <c r="N18" s="77"/>
      <c r="O18" s="77"/>
    </row>
    <row r="19" spans="1:15" ht="25.5">
      <c r="A19" s="77"/>
      <c r="B19" s="82" t="s">
        <v>270</v>
      </c>
      <c r="C19" s="85" t="s">
        <v>262</v>
      </c>
      <c r="D19" s="79" t="s">
        <v>263</v>
      </c>
      <c r="E19" s="77" t="s">
        <v>255</v>
      </c>
      <c r="F19" s="80" t="s">
        <v>26</v>
      </c>
      <c r="G19" s="81">
        <v>127</v>
      </c>
      <c r="H19" s="77"/>
      <c r="I19" s="77"/>
      <c r="J19" s="84" t="s">
        <v>264</v>
      </c>
      <c r="K19" s="80"/>
      <c r="L19" s="83"/>
      <c r="M19" s="77"/>
      <c r="N19" s="77"/>
      <c r="O19" s="77"/>
    </row>
    <row r="20" spans="1:15">
      <c r="A20" s="72"/>
      <c r="B20" s="72"/>
      <c r="C20" s="73"/>
      <c r="D20" s="74"/>
      <c r="E20" s="72" t="s">
        <v>271</v>
      </c>
      <c r="F20" s="74"/>
      <c r="G20" s="75"/>
      <c r="H20" s="72"/>
      <c r="I20" s="72"/>
      <c r="J20" s="72"/>
      <c r="K20" s="74"/>
      <c r="L20" s="76"/>
      <c r="M20" s="72"/>
      <c r="N20" s="72"/>
      <c r="O20" s="72"/>
    </row>
    <row r="21" spans="1:15" ht="25.5">
      <c r="A21" s="77"/>
      <c r="B21" s="77"/>
      <c r="C21" s="85" t="s">
        <v>272</v>
      </c>
      <c r="D21" s="79" t="s">
        <v>254</v>
      </c>
      <c r="E21" s="77" t="s">
        <v>255</v>
      </c>
      <c r="F21" s="80" t="s">
        <v>26</v>
      </c>
      <c r="G21" s="81">
        <f>7.4*20</f>
        <v>148</v>
      </c>
      <c r="H21" s="77"/>
      <c r="I21" s="77"/>
      <c r="J21" s="82" t="s">
        <v>264</v>
      </c>
      <c r="K21" s="80"/>
      <c r="L21" s="83"/>
      <c r="M21" s="77"/>
      <c r="N21" s="77"/>
      <c r="O21" s="77"/>
    </row>
    <row r="22" spans="1:15" ht="25.5">
      <c r="A22" s="77"/>
      <c r="B22" s="77"/>
      <c r="C22" s="85"/>
      <c r="D22" s="80"/>
      <c r="E22" s="77" t="s">
        <v>255</v>
      </c>
      <c r="F22" s="80" t="s">
        <v>26</v>
      </c>
      <c r="G22" s="81">
        <f>13.2*20</f>
        <v>264</v>
      </c>
      <c r="H22" s="77"/>
      <c r="I22" s="77"/>
      <c r="J22" s="84" t="s">
        <v>257</v>
      </c>
      <c r="K22" s="80"/>
      <c r="L22" s="83"/>
      <c r="M22" s="77"/>
      <c r="N22" s="77"/>
      <c r="O22" s="77"/>
    </row>
    <row r="23" spans="1:15" ht="25.5">
      <c r="A23" s="77"/>
      <c r="B23" s="77"/>
      <c r="C23" s="85"/>
      <c r="D23" s="79"/>
      <c r="E23" s="77" t="s">
        <v>255</v>
      </c>
      <c r="F23" s="80" t="s">
        <v>267</v>
      </c>
      <c r="G23" s="81">
        <f>12.68*20</f>
        <v>253.6</v>
      </c>
      <c r="H23" s="77"/>
      <c r="I23" s="77"/>
      <c r="J23" s="82" t="s">
        <v>268</v>
      </c>
      <c r="K23" s="80"/>
      <c r="L23" s="83"/>
      <c r="M23" s="77"/>
      <c r="N23" s="77"/>
      <c r="O23" s="77"/>
    </row>
    <row r="24" spans="1:15" ht="25.5">
      <c r="A24" s="77"/>
      <c r="B24" s="82" t="s">
        <v>273</v>
      </c>
      <c r="C24" s="85" t="s">
        <v>262</v>
      </c>
      <c r="D24" s="80" t="s">
        <v>263</v>
      </c>
      <c r="E24" s="77" t="s">
        <v>255</v>
      </c>
      <c r="F24" s="80" t="s">
        <v>26</v>
      </c>
      <c r="G24" s="81">
        <f>96.1*20</f>
        <v>1922</v>
      </c>
      <c r="H24" s="77"/>
      <c r="I24" s="77"/>
      <c r="J24" s="84" t="s">
        <v>264</v>
      </c>
      <c r="K24" s="80"/>
      <c r="L24" s="83"/>
      <c r="M24" s="77"/>
      <c r="N24" s="77"/>
      <c r="O24" s="77"/>
    </row>
    <row r="25" spans="1:15">
      <c r="A25" s="72"/>
      <c r="B25" s="72"/>
      <c r="C25" s="73"/>
      <c r="D25" s="74"/>
      <c r="E25" s="72" t="s">
        <v>274</v>
      </c>
      <c r="F25" s="74"/>
      <c r="G25" s="75"/>
      <c r="H25" s="72"/>
      <c r="I25" s="72"/>
      <c r="J25" s="72"/>
      <c r="K25" s="74"/>
      <c r="L25" s="76"/>
      <c r="M25" s="72"/>
      <c r="N25" s="72"/>
      <c r="O25" s="72"/>
    </row>
    <row r="26" spans="1:15" ht="63.75">
      <c r="A26" s="77"/>
      <c r="B26" s="82" t="s">
        <v>275</v>
      </c>
      <c r="C26" s="85" t="s">
        <v>276</v>
      </c>
      <c r="D26" s="80" t="s">
        <v>263</v>
      </c>
      <c r="E26" s="77" t="s">
        <v>255</v>
      </c>
      <c r="F26" s="80" t="s">
        <v>26</v>
      </c>
      <c r="G26" s="81">
        <v>307.5</v>
      </c>
      <c r="H26" s="77"/>
      <c r="I26" s="77"/>
      <c r="J26" s="87" t="s">
        <v>277</v>
      </c>
      <c r="K26" s="80"/>
      <c r="L26" s="83"/>
      <c r="M26" s="77"/>
      <c r="N26" s="77"/>
      <c r="O26" s="77"/>
    </row>
    <row r="27" spans="1:15">
      <c r="A27" s="72"/>
      <c r="B27" s="72"/>
      <c r="C27" s="73"/>
      <c r="D27" s="74"/>
      <c r="E27" s="72" t="s">
        <v>97</v>
      </c>
      <c r="F27" s="74"/>
      <c r="G27" s="75"/>
      <c r="H27" s="72"/>
      <c r="I27" s="72"/>
      <c r="J27" s="72"/>
      <c r="K27" s="74"/>
      <c r="L27" s="76"/>
      <c r="M27" s="72"/>
      <c r="N27" s="72"/>
      <c r="O27" s="72"/>
    </row>
    <row r="28" spans="1:15">
      <c r="A28" s="77"/>
      <c r="B28" s="77"/>
      <c r="C28" s="85" t="s">
        <v>97</v>
      </c>
      <c r="D28" s="80" t="s">
        <v>263</v>
      </c>
      <c r="E28" s="77" t="s">
        <v>255</v>
      </c>
      <c r="F28" s="80" t="s">
        <v>26</v>
      </c>
      <c r="G28" s="81">
        <v>21.6</v>
      </c>
      <c r="H28" s="77"/>
      <c r="I28" s="77"/>
      <c r="J28" s="87" t="s">
        <v>277</v>
      </c>
      <c r="K28" s="80"/>
      <c r="L28" s="83"/>
      <c r="M28" s="77"/>
      <c r="N28" s="77"/>
      <c r="O28" s="77"/>
    </row>
    <row r="29" spans="1:15">
      <c r="A29" s="72"/>
      <c r="B29" s="72"/>
      <c r="C29" s="73"/>
      <c r="D29" s="74"/>
      <c r="E29" s="72" t="s">
        <v>184</v>
      </c>
      <c r="F29" s="74"/>
      <c r="G29" s="75"/>
      <c r="H29" s="72"/>
      <c r="I29" s="72"/>
      <c r="J29" s="72"/>
      <c r="K29" s="74"/>
      <c r="L29" s="76"/>
      <c r="M29" s="72"/>
      <c r="N29" s="72"/>
      <c r="O29" s="72"/>
    </row>
    <row r="30" spans="1:15">
      <c r="A30" s="77"/>
      <c r="B30" s="77"/>
      <c r="C30" s="85" t="s">
        <v>184</v>
      </c>
      <c r="D30" s="80" t="s">
        <v>263</v>
      </c>
      <c r="E30" s="77" t="s">
        <v>255</v>
      </c>
      <c r="F30" s="80" t="s">
        <v>26</v>
      </c>
      <c r="G30" s="88">
        <v>39</v>
      </c>
      <c r="H30" s="77"/>
      <c r="I30" s="77"/>
      <c r="J30" s="87" t="s">
        <v>277</v>
      </c>
      <c r="K30" s="80"/>
      <c r="L30" s="83"/>
      <c r="M30" s="77"/>
      <c r="N30" s="77"/>
      <c r="O30" s="77"/>
    </row>
    <row r="31" spans="1:15">
      <c r="A31" s="77"/>
      <c r="B31" s="77"/>
      <c r="C31" s="85"/>
      <c r="D31" s="79"/>
      <c r="E31" s="77"/>
      <c r="F31" s="80"/>
      <c r="G31" s="81"/>
      <c r="H31" s="77"/>
      <c r="I31" s="77"/>
      <c r="J31" s="77"/>
      <c r="K31" s="80"/>
      <c r="L31" s="83"/>
      <c r="M31" s="77"/>
      <c r="N31" s="77"/>
      <c r="O31" s="77"/>
    </row>
    <row r="32" spans="1:15">
      <c r="A32" s="77"/>
      <c r="B32" s="77"/>
      <c r="C32" s="85"/>
      <c r="D32" s="80"/>
      <c r="E32" s="77"/>
      <c r="F32" s="80"/>
      <c r="G32" s="81"/>
      <c r="H32" s="77"/>
      <c r="I32" s="77"/>
      <c r="J32" s="77"/>
      <c r="K32" s="80"/>
      <c r="L32" s="83"/>
      <c r="M32" s="77"/>
      <c r="N32" s="77"/>
      <c r="O32" s="77"/>
    </row>
    <row r="33" spans="1:15">
      <c r="A33" s="77"/>
      <c r="B33" s="77"/>
      <c r="C33" s="85"/>
      <c r="D33" s="79"/>
      <c r="E33" s="77"/>
      <c r="F33" s="80"/>
      <c r="G33" s="81"/>
      <c r="H33" s="77"/>
      <c r="I33" s="77"/>
      <c r="J33" s="77"/>
      <c r="K33" s="80"/>
      <c r="L33" s="83"/>
      <c r="M33" s="77"/>
      <c r="N33" s="77"/>
      <c r="O33" s="77"/>
    </row>
    <row r="34" spans="1:15">
      <c r="A34" s="77"/>
      <c r="B34" s="77"/>
      <c r="C34" s="85"/>
      <c r="D34" s="80"/>
      <c r="E34" s="77"/>
      <c r="F34" s="80"/>
      <c r="G34" s="81"/>
      <c r="H34" s="77"/>
      <c r="I34" s="77"/>
      <c r="J34" s="77"/>
      <c r="K34" s="80"/>
      <c r="L34" s="83"/>
      <c r="M34" s="77"/>
      <c r="N34" s="77"/>
      <c r="O34" s="77"/>
    </row>
    <row r="35" spans="1:15">
      <c r="A35" s="77"/>
      <c r="B35" s="77"/>
      <c r="C35" s="85"/>
      <c r="D35" s="79"/>
      <c r="E35" s="77"/>
      <c r="F35" s="80"/>
      <c r="G35" s="81"/>
      <c r="H35" s="77"/>
      <c r="I35" s="77"/>
      <c r="J35" s="77"/>
      <c r="K35" s="80"/>
      <c r="L35" s="83"/>
      <c r="M35" s="77"/>
      <c r="N35" s="77"/>
      <c r="O35" s="77"/>
    </row>
    <row r="36" spans="1:15">
      <c r="A36" s="77"/>
      <c r="B36" s="77"/>
      <c r="C36" s="85"/>
      <c r="D36" s="80"/>
      <c r="E36" s="77"/>
      <c r="F36" s="80"/>
      <c r="G36" s="81"/>
      <c r="H36" s="77"/>
      <c r="I36" s="77"/>
      <c r="J36" s="77"/>
      <c r="K36" s="80"/>
      <c r="L36" s="83"/>
      <c r="M36" s="77"/>
      <c r="N36" s="77"/>
      <c r="O36" s="77"/>
    </row>
    <row r="37" spans="1:15">
      <c r="A37" s="77"/>
      <c r="B37" s="77"/>
      <c r="C37" s="85"/>
      <c r="D37" s="79"/>
      <c r="E37" s="77"/>
      <c r="F37" s="80"/>
      <c r="G37" s="81"/>
      <c r="H37" s="77"/>
      <c r="I37" s="77"/>
      <c r="J37" s="77"/>
      <c r="K37" s="80"/>
      <c r="L37" s="83"/>
      <c r="M37" s="77"/>
      <c r="N37" s="77"/>
      <c r="O37" s="77"/>
    </row>
    <row r="38" spans="1:15">
      <c r="A38" s="77"/>
      <c r="B38" s="77"/>
      <c r="C38" s="85"/>
      <c r="D38" s="80"/>
      <c r="E38" s="77"/>
      <c r="F38" s="80"/>
      <c r="G38" s="81"/>
      <c r="H38" s="77"/>
      <c r="I38" s="77"/>
      <c r="J38" s="77"/>
      <c r="K38" s="80"/>
      <c r="L38" s="83"/>
      <c r="M38" s="77"/>
      <c r="N38" s="77"/>
      <c r="O38" s="77"/>
    </row>
    <row r="39" spans="1:15">
      <c r="A39" s="77"/>
      <c r="B39" s="77"/>
      <c r="C39" s="85"/>
      <c r="D39" s="65"/>
      <c r="E39" s="77"/>
      <c r="F39" s="80"/>
      <c r="G39" s="81"/>
      <c r="H39" s="77"/>
      <c r="I39" s="77"/>
      <c r="J39" s="77"/>
      <c r="K39" s="80"/>
      <c r="L39" s="83"/>
      <c r="M39" s="77"/>
      <c r="N39" s="77"/>
      <c r="O39" s="77"/>
    </row>
    <row r="40" spans="1:15">
      <c r="A40" s="77"/>
      <c r="B40" s="89"/>
      <c r="C40" s="89"/>
      <c r="D40" s="89"/>
      <c r="E40" s="89"/>
      <c r="F40" s="89"/>
      <c r="G40" s="89"/>
      <c r="H40" s="77"/>
      <c r="I40" s="77"/>
      <c r="J40" s="77"/>
      <c r="K40" s="80"/>
      <c r="L40" s="83"/>
      <c r="M40" s="77"/>
      <c r="N40" s="77"/>
      <c r="O40" s="77"/>
    </row>
    <row r="41" spans="1:15">
      <c r="A41" s="77"/>
      <c r="B41" s="89"/>
      <c r="C41" s="89"/>
      <c r="D41" s="89"/>
      <c r="E41" s="89"/>
      <c r="F41" s="89"/>
      <c r="G41" s="89"/>
      <c r="H41" s="77"/>
      <c r="I41" s="77"/>
      <c r="J41" s="87"/>
      <c r="K41" s="80"/>
      <c r="L41" s="83"/>
      <c r="M41" s="77"/>
      <c r="N41" s="77"/>
      <c r="O41" s="77"/>
    </row>
    <row r="42" spans="1:15">
      <c r="A42" s="77"/>
      <c r="B42" s="89"/>
      <c r="C42" s="89"/>
      <c r="D42" s="89"/>
      <c r="E42" s="89"/>
      <c r="F42" s="89"/>
      <c r="G42" s="89"/>
      <c r="H42" s="77"/>
      <c r="I42" s="77"/>
      <c r="J42" s="77"/>
      <c r="K42" s="80"/>
      <c r="L42" s="83"/>
      <c r="M42" s="77"/>
      <c r="N42" s="77"/>
      <c r="O42" s="77"/>
    </row>
    <row r="43" spans="1:15">
      <c r="A43" s="77"/>
      <c r="B43" s="89"/>
      <c r="C43" s="89"/>
      <c r="D43" s="89"/>
      <c r="E43" s="89"/>
      <c r="F43" s="89"/>
      <c r="G43" s="89"/>
      <c r="H43" s="77"/>
      <c r="I43" s="77"/>
      <c r="J43" s="87"/>
      <c r="K43" s="80"/>
      <c r="L43" s="83"/>
      <c r="M43" s="77"/>
      <c r="N43" s="77"/>
      <c r="O43" s="77"/>
    </row>
    <row r="44" spans="1:15">
      <c r="A44" s="77"/>
      <c r="B44" s="89"/>
      <c r="C44" s="89"/>
      <c r="D44" s="89"/>
      <c r="E44" s="89"/>
      <c r="F44" s="89"/>
      <c r="G44" s="89"/>
      <c r="H44" s="77"/>
      <c r="I44" s="77"/>
      <c r="J44" s="77"/>
      <c r="K44" s="80"/>
      <c r="L44" s="83"/>
      <c r="M44" s="77"/>
      <c r="N44" s="77"/>
      <c r="O44" s="77"/>
    </row>
    <row r="45" spans="1:15">
      <c r="A45" s="77"/>
      <c r="B45" s="89"/>
      <c r="C45" s="89"/>
      <c r="D45" s="89"/>
      <c r="E45" s="89"/>
      <c r="F45" s="89"/>
      <c r="G45" s="89"/>
      <c r="H45" s="77"/>
      <c r="I45" s="77"/>
      <c r="J45" s="77"/>
      <c r="K45" s="80"/>
      <c r="L45" s="83"/>
      <c r="M45" s="77"/>
      <c r="N45" s="77"/>
      <c r="O45" s="77"/>
    </row>
    <row r="46" spans="1:15">
      <c r="A46" s="77"/>
      <c r="B46" s="89"/>
      <c r="C46" s="89"/>
      <c r="D46" s="89"/>
      <c r="E46" s="89"/>
      <c r="F46" s="89"/>
      <c r="G46" s="89"/>
      <c r="H46" s="77"/>
      <c r="I46" s="77"/>
      <c r="J46" s="77"/>
      <c r="K46" s="80"/>
      <c r="L46" s="83"/>
      <c r="M46" s="77"/>
      <c r="N46" s="77"/>
      <c r="O46" s="77"/>
    </row>
    <row r="47" spans="1:15">
      <c r="A47" s="77"/>
      <c r="B47" s="89"/>
      <c r="C47" s="89"/>
      <c r="D47" s="89"/>
      <c r="E47" s="89"/>
      <c r="F47" s="89"/>
      <c r="G47" s="89"/>
      <c r="H47" s="77"/>
      <c r="I47" s="77"/>
      <c r="J47" s="77"/>
      <c r="K47" s="80"/>
      <c r="L47" s="83"/>
      <c r="M47" s="77"/>
      <c r="N47" s="77"/>
      <c r="O47" s="77"/>
    </row>
    <row r="48" spans="1:15">
      <c r="A48" s="77"/>
      <c r="B48" s="89"/>
      <c r="C48" s="89"/>
      <c r="D48" s="89"/>
      <c r="E48" s="89"/>
      <c r="F48" s="89"/>
      <c r="G48" s="89"/>
      <c r="H48" s="77"/>
      <c r="I48" s="77"/>
      <c r="J48" s="77"/>
      <c r="K48" s="80"/>
      <c r="L48" s="83"/>
      <c r="M48" s="77"/>
      <c r="N48" s="77"/>
      <c r="O48" s="77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V90" sqref="V90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9:D44"/>
  <sheetViews>
    <sheetView workbookViewId="0">
      <selection activeCell="D45" sqref="D45"/>
    </sheetView>
  </sheetViews>
  <sheetFormatPr defaultColWidth="9.140625" defaultRowHeight="15"/>
  <sheetData>
    <row r="39" spans="2:4">
      <c r="B39" t="s">
        <v>278</v>
      </c>
      <c r="C39" t="s">
        <v>279</v>
      </c>
      <c r="D39" t="s">
        <v>280</v>
      </c>
    </row>
    <row r="40" spans="2:4">
      <c r="B40">
        <v>73</v>
      </c>
      <c r="C40">
        <f>B40-D40</f>
        <v>66.099999999999994</v>
      </c>
      <c r="D40">
        <f>1.9+5</f>
        <v>6.9</v>
      </c>
    </row>
    <row r="41" spans="2:4">
      <c r="B41">
        <v>49.1</v>
      </c>
      <c r="C41">
        <f>B41-D41</f>
        <v>44.8</v>
      </c>
      <c r="D41">
        <f>4.3</f>
        <v>4.3</v>
      </c>
    </row>
    <row r="42" spans="2:4">
      <c r="B42">
        <v>50</v>
      </c>
      <c r="C42">
        <f>B42-D42</f>
        <v>45.7</v>
      </c>
      <c r="D42">
        <v>4.3</v>
      </c>
    </row>
    <row r="43" spans="2:4">
      <c r="B43">
        <v>94.3</v>
      </c>
      <c r="C43">
        <f>B43-D43</f>
        <v>87</v>
      </c>
      <c r="D43">
        <f>3+4.3</f>
        <v>7.3</v>
      </c>
    </row>
    <row r="44" spans="2:4">
      <c r="C44">
        <f>SUM(C40:C43)</f>
        <v>243.6</v>
      </c>
      <c r="D44">
        <f>SUM(D40:D43)</f>
        <v>22.8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28:U37"/>
  <sheetViews>
    <sheetView workbookViewId="0">
      <selection activeCell="U38" sqref="U38"/>
    </sheetView>
  </sheetViews>
  <sheetFormatPr defaultColWidth="9.140625" defaultRowHeight="15"/>
  <sheetData>
    <row r="28" spans="19:21">
      <c r="S28" t="s">
        <v>281</v>
      </c>
    </row>
    <row r="29" spans="19:21">
      <c r="S29">
        <v>41.1</v>
      </c>
      <c r="T29">
        <f>3.8</f>
        <v>3.8</v>
      </c>
      <c r="U29">
        <f>S29-T29</f>
        <v>37.299999999999997</v>
      </c>
    </row>
    <row r="30" spans="19:21">
      <c r="S30">
        <v>46.3</v>
      </c>
      <c r="T30">
        <v>4.3</v>
      </c>
      <c r="U30">
        <f t="shared" ref="U30:U36" si="0">S30-T30</f>
        <v>42</v>
      </c>
    </row>
    <row r="31" spans="19:21">
      <c r="S31">
        <v>54.3</v>
      </c>
      <c r="T31">
        <v>4.3</v>
      </c>
      <c r="U31">
        <f t="shared" si="0"/>
        <v>50</v>
      </c>
    </row>
    <row r="32" spans="19:21">
      <c r="S32">
        <v>69.7</v>
      </c>
      <c r="T32">
        <f>1.9+4.9</f>
        <v>6.8</v>
      </c>
      <c r="U32">
        <f t="shared" si="0"/>
        <v>62.9</v>
      </c>
    </row>
    <row r="33" spans="19:21">
      <c r="S33">
        <v>46.6</v>
      </c>
      <c r="T33">
        <v>4.2</v>
      </c>
      <c r="U33">
        <f t="shared" si="0"/>
        <v>42.4</v>
      </c>
    </row>
    <row r="34" spans="19:21">
      <c r="S34">
        <v>47.6</v>
      </c>
      <c r="T34">
        <v>4.2</v>
      </c>
      <c r="U34">
        <f t="shared" si="0"/>
        <v>43.4</v>
      </c>
    </row>
    <row r="35" spans="19:21">
      <c r="S35">
        <v>45.6</v>
      </c>
      <c r="T35">
        <v>4.3</v>
      </c>
      <c r="U35">
        <f t="shared" si="0"/>
        <v>41.3</v>
      </c>
    </row>
    <row r="36" spans="19:21">
      <c r="S36">
        <v>89.7</v>
      </c>
      <c r="T36">
        <f>2.7+4.2</f>
        <v>6.9</v>
      </c>
      <c r="U36">
        <f t="shared" si="0"/>
        <v>82.8</v>
      </c>
    </row>
    <row r="37" spans="19:21">
      <c r="T37">
        <f>SUM(T29:T36)</f>
        <v>38.799999999999997</v>
      </c>
      <c r="U37">
        <f>SUM(U29:U36)</f>
        <v>402.1</v>
      </c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L44" sqref="L44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35:Q50"/>
  <sheetViews>
    <sheetView workbookViewId="0">
      <selection activeCell="N35" sqref="N35:Q35"/>
    </sheetView>
  </sheetViews>
  <sheetFormatPr defaultColWidth="9.140625" defaultRowHeight="15"/>
  <sheetData>
    <row r="35" spans="14:17">
      <c r="N35" t="s">
        <v>282</v>
      </c>
      <c r="O35" t="s">
        <v>283</v>
      </c>
      <c r="P35" t="s">
        <v>284</v>
      </c>
      <c r="Q35" t="s">
        <v>285</v>
      </c>
    </row>
    <row r="36" spans="14:17">
      <c r="N36">
        <f>42.3</f>
        <v>42.3</v>
      </c>
      <c r="O36">
        <f>N36-P36</f>
        <v>38.4</v>
      </c>
      <c r="P36">
        <v>3.9</v>
      </c>
      <c r="Q36">
        <v>1</v>
      </c>
    </row>
    <row r="37" spans="14:17">
      <c r="N37">
        <v>55.4</v>
      </c>
      <c r="O37">
        <f t="shared" ref="O37:O49" si="0">N37-P37</f>
        <v>49.3</v>
      </c>
      <c r="P37">
        <f>2.1+4</f>
        <v>6.1</v>
      </c>
      <c r="Q37">
        <v>2</v>
      </c>
    </row>
    <row r="38" spans="14:17">
      <c r="N38">
        <v>39.200000000000003</v>
      </c>
      <c r="O38">
        <f t="shared" si="0"/>
        <v>35.299999999999997</v>
      </c>
      <c r="P38">
        <v>3.9</v>
      </c>
      <c r="Q38">
        <v>3</v>
      </c>
    </row>
    <row r="39" spans="14:17">
      <c r="N39">
        <v>42.5</v>
      </c>
      <c r="O39">
        <f t="shared" si="0"/>
        <v>38.6</v>
      </c>
      <c r="P39">
        <v>3.9</v>
      </c>
      <c r="Q39">
        <v>4</v>
      </c>
    </row>
    <row r="40" spans="14:17">
      <c r="N40">
        <v>49.3</v>
      </c>
      <c r="O40">
        <f t="shared" si="0"/>
        <v>45.4</v>
      </c>
      <c r="P40">
        <v>3.9</v>
      </c>
      <c r="Q40">
        <v>5</v>
      </c>
    </row>
    <row r="41" spans="14:17">
      <c r="N41">
        <v>26.5</v>
      </c>
      <c r="O41">
        <f t="shared" si="0"/>
        <v>23.1</v>
      </c>
      <c r="P41">
        <v>3.4</v>
      </c>
      <c r="Q41">
        <v>6</v>
      </c>
    </row>
    <row r="42" spans="14:17">
      <c r="N42">
        <v>24.9</v>
      </c>
      <c r="O42">
        <f t="shared" si="0"/>
        <v>21.5</v>
      </c>
      <c r="P42">
        <v>3.4</v>
      </c>
      <c r="Q42">
        <v>7</v>
      </c>
    </row>
    <row r="43" spans="14:17">
      <c r="N43">
        <v>42.2</v>
      </c>
      <c r="O43">
        <f t="shared" si="0"/>
        <v>38.1</v>
      </c>
      <c r="P43">
        <v>4.0999999999999996</v>
      </c>
      <c r="Q43">
        <v>8</v>
      </c>
    </row>
    <row r="44" spans="14:17">
      <c r="N44">
        <v>49.7</v>
      </c>
      <c r="O44">
        <f t="shared" si="0"/>
        <v>45.6</v>
      </c>
      <c r="P44">
        <v>4.0999999999999996</v>
      </c>
      <c r="Q44">
        <v>9</v>
      </c>
    </row>
    <row r="45" spans="14:17">
      <c r="N45">
        <v>65.2</v>
      </c>
      <c r="O45">
        <f t="shared" si="0"/>
        <v>58.6</v>
      </c>
      <c r="P45">
        <f>1.8+4.8</f>
        <v>6.6</v>
      </c>
      <c r="Q45">
        <v>10</v>
      </c>
    </row>
    <row r="46" spans="14:17">
      <c r="N46">
        <v>43.4</v>
      </c>
      <c r="O46">
        <f t="shared" si="0"/>
        <v>39.299999999999997</v>
      </c>
      <c r="P46">
        <v>4.0999999999999996</v>
      </c>
      <c r="Q46">
        <v>11</v>
      </c>
    </row>
    <row r="47" spans="14:17">
      <c r="N47">
        <v>44.6</v>
      </c>
      <c r="O47">
        <f t="shared" si="0"/>
        <v>40.5</v>
      </c>
      <c r="P47">
        <v>4.0999999999999996</v>
      </c>
      <c r="Q47">
        <v>12</v>
      </c>
    </row>
    <row r="48" spans="14:17">
      <c r="N48">
        <v>42.4</v>
      </c>
      <c r="O48">
        <f t="shared" si="0"/>
        <v>38.299999999999997</v>
      </c>
      <c r="P48">
        <v>4.0999999999999996</v>
      </c>
      <c r="Q48">
        <v>13</v>
      </c>
    </row>
    <row r="49" spans="14:17">
      <c r="N49">
        <v>84.8</v>
      </c>
      <c r="O49">
        <f t="shared" si="0"/>
        <v>78.2</v>
      </c>
      <c r="P49">
        <f>2.5+4.1</f>
        <v>6.6</v>
      </c>
      <c r="Q49">
        <v>14</v>
      </c>
    </row>
    <row r="50" spans="14:17">
      <c r="O50">
        <f>SUM(O36:O49)</f>
        <v>590.20000000000005</v>
      </c>
      <c r="P50">
        <f>SUM(P36:P49)</f>
        <v>62.2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23:R37"/>
  <sheetViews>
    <sheetView topLeftCell="F1" zoomScale="85" zoomScaleNormal="85" workbookViewId="0">
      <selection activeCell="Q38" sqref="Q38"/>
    </sheetView>
  </sheetViews>
  <sheetFormatPr defaultColWidth="9.140625" defaultRowHeight="15"/>
  <sheetData>
    <row r="23" spans="15:18">
      <c r="O23" t="s">
        <v>282</v>
      </c>
      <c r="P23" t="s">
        <v>283</v>
      </c>
      <c r="Q23" t="s">
        <v>284</v>
      </c>
      <c r="R23" t="s">
        <v>285</v>
      </c>
    </row>
    <row r="24" spans="15:18">
      <c r="O24">
        <v>10.6</v>
      </c>
    </row>
    <row r="25" spans="15:18">
      <c r="O25">
        <v>42.3</v>
      </c>
      <c r="P25">
        <f>O25-Q25</f>
        <v>38.4</v>
      </c>
      <c r="Q25">
        <v>3.9</v>
      </c>
      <c r="R25">
        <v>1</v>
      </c>
    </row>
    <row r="26" spans="15:18">
      <c r="O26">
        <v>55.3</v>
      </c>
      <c r="P26">
        <f t="shared" ref="P26:P36" si="0">O26-Q26</f>
        <v>49.3</v>
      </c>
      <c r="Q26">
        <f>2.1+3.9</f>
        <v>6</v>
      </c>
      <c r="R26">
        <v>2</v>
      </c>
    </row>
    <row r="27" spans="15:18">
      <c r="O27">
        <v>39.200000000000003</v>
      </c>
      <c r="P27">
        <f t="shared" si="0"/>
        <v>35.299999999999997</v>
      </c>
      <c r="Q27">
        <v>3.9</v>
      </c>
      <c r="R27">
        <v>3</v>
      </c>
    </row>
    <row r="28" spans="15:18">
      <c r="O28">
        <v>67.7</v>
      </c>
      <c r="P28">
        <f t="shared" si="0"/>
        <v>59.1</v>
      </c>
      <c r="Q28">
        <f>4.9+3.7</f>
        <v>8.6</v>
      </c>
      <c r="R28">
        <v>4</v>
      </c>
    </row>
    <row r="29" spans="15:18">
      <c r="O29">
        <v>52.6</v>
      </c>
      <c r="P29">
        <f t="shared" si="0"/>
        <v>48</v>
      </c>
      <c r="Q29">
        <v>4.5999999999999996</v>
      </c>
      <c r="R29">
        <v>5</v>
      </c>
    </row>
    <row r="30" spans="15:18">
      <c r="O30">
        <v>42.2</v>
      </c>
      <c r="P30">
        <f t="shared" si="0"/>
        <v>38.1</v>
      </c>
      <c r="Q30">
        <v>4.0999999999999996</v>
      </c>
      <c r="R30">
        <v>6</v>
      </c>
    </row>
    <row r="31" spans="15:18">
      <c r="O31">
        <v>49.7</v>
      </c>
      <c r="P31">
        <f t="shared" si="0"/>
        <v>45.6</v>
      </c>
      <c r="Q31">
        <v>4.0999999999999996</v>
      </c>
      <c r="R31">
        <v>7</v>
      </c>
    </row>
    <row r="32" spans="15:18">
      <c r="O32">
        <v>65</v>
      </c>
      <c r="P32">
        <f t="shared" si="0"/>
        <v>58.6</v>
      </c>
      <c r="Q32">
        <f>1.7+4.7</f>
        <v>6.4</v>
      </c>
      <c r="R32">
        <v>8</v>
      </c>
    </row>
    <row r="33" spans="15:18">
      <c r="O33">
        <v>43.4</v>
      </c>
      <c r="P33">
        <f t="shared" si="0"/>
        <v>39.299999999999997</v>
      </c>
      <c r="Q33">
        <v>4.0999999999999996</v>
      </c>
      <c r="R33">
        <v>9</v>
      </c>
    </row>
    <row r="34" spans="15:18">
      <c r="O34">
        <v>44.6</v>
      </c>
      <c r="P34">
        <f t="shared" si="0"/>
        <v>40.5</v>
      </c>
      <c r="Q34">
        <v>4.0999999999999996</v>
      </c>
      <c r="R34">
        <v>10</v>
      </c>
    </row>
    <row r="35" spans="15:18">
      <c r="O35">
        <v>42.4</v>
      </c>
      <c r="P35">
        <f t="shared" si="0"/>
        <v>38.299999999999997</v>
      </c>
      <c r="Q35">
        <v>4.0999999999999996</v>
      </c>
      <c r="R35">
        <v>11</v>
      </c>
    </row>
    <row r="36" spans="15:18">
      <c r="O36">
        <v>84.8</v>
      </c>
      <c r="P36">
        <f t="shared" si="0"/>
        <v>78.2</v>
      </c>
      <c r="Q36">
        <f>2.5+4.1</f>
        <v>6.6</v>
      </c>
      <c r="R36">
        <v>12</v>
      </c>
    </row>
    <row r="37" spans="15:18">
      <c r="P37">
        <f>SUM(P25:P36)</f>
        <v>568.70000000000005</v>
      </c>
      <c r="Q37">
        <f>SUM(Q25:Q36)</f>
        <v>60.5</v>
      </c>
    </row>
  </sheetData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7"/>
  <sheetViews>
    <sheetView tabSelected="1" zoomScale="70" zoomScaleNormal="70" workbookViewId="0">
      <selection sqref="A1:Q639"/>
    </sheetView>
  </sheetViews>
  <sheetFormatPr defaultColWidth="9.140625" defaultRowHeight="15"/>
  <cols>
    <col min="1" max="1" width="5" style="22" customWidth="1"/>
    <col min="2" max="2" width="13.42578125" style="23" customWidth="1"/>
    <col min="3" max="3" width="28.7109375" style="24" customWidth="1"/>
    <col min="4" max="4" width="8.5703125" style="25" customWidth="1"/>
    <col min="5" max="5" width="41.28515625" style="10" customWidth="1"/>
    <col min="6" max="6" width="9.140625" style="22"/>
    <col min="7" max="7" width="14.85546875" style="26" customWidth="1"/>
    <col min="8" max="8" width="14.85546875" style="27" hidden="1" customWidth="1"/>
    <col min="9" max="9" width="11.5703125" style="10" customWidth="1"/>
    <col min="10" max="10" width="12.85546875" style="10" customWidth="1"/>
    <col min="11" max="11" width="50" style="10" customWidth="1"/>
    <col min="12" max="12" width="9.140625" style="22"/>
    <col min="13" max="13" width="9.140625" style="28"/>
    <col min="14" max="14" width="11.42578125" style="26" customWidth="1"/>
    <col min="15" max="15" width="12" style="10" customWidth="1"/>
    <col min="16" max="16" width="16.28515625" style="10" customWidth="1"/>
    <col min="17" max="17" width="18.7109375" style="29" customWidth="1"/>
    <col min="18" max="18" width="9.140625" style="10"/>
    <col min="19" max="19" width="48.42578125" style="10" customWidth="1"/>
    <col min="20" max="20" width="9.140625" style="10"/>
    <col min="21" max="21" width="14.28515625" style="10" customWidth="1"/>
    <col min="22" max="16384" width="9.140625" style="10"/>
  </cols>
  <sheetData>
    <row r="1" spans="1:21" ht="15.75">
      <c r="A1" s="238"/>
      <c r="B1" s="239"/>
      <c r="C1" s="240"/>
      <c r="D1" s="241"/>
      <c r="E1" s="242"/>
      <c r="F1" s="238"/>
      <c r="G1" s="243"/>
      <c r="H1" s="244"/>
      <c r="I1" s="242"/>
      <c r="J1" s="242"/>
      <c r="K1" s="242"/>
      <c r="L1" s="238"/>
      <c r="M1" s="245"/>
      <c r="N1" s="243"/>
      <c r="O1" s="242"/>
      <c r="P1" s="242"/>
      <c r="Q1" s="234" t="s">
        <v>538</v>
      </c>
    </row>
    <row r="2" spans="1:21" ht="15.75">
      <c r="A2" s="238"/>
      <c r="B2" s="239"/>
      <c r="C2" s="240"/>
      <c r="D2" s="241"/>
      <c r="E2" s="242"/>
      <c r="F2" s="238"/>
      <c r="G2" s="243"/>
      <c r="H2" s="244"/>
      <c r="I2" s="242"/>
      <c r="J2" s="242"/>
      <c r="K2" s="242"/>
      <c r="L2" s="238"/>
      <c r="M2" s="245"/>
      <c r="N2" s="243"/>
      <c r="O2" s="242"/>
      <c r="P2" s="242"/>
      <c r="Q2" s="246" t="s">
        <v>539</v>
      </c>
    </row>
    <row r="3" spans="1:21" ht="15.75">
      <c r="A3" s="238"/>
      <c r="B3" s="239"/>
      <c r="C3" s="240"/>
      <c r="D3" s="241"/>
      <c r="E3" s="242"/>
      <c r="F3" s="238"/>
      <c r="G3" s="243"/>
      <c r="H3" s="244"/>
      <c r="I3" s="242"/>
      <c r="J3" s="242"/>
      <c r="K3" s="242"/>
      <c r="L3" s="238"/>
      <c r="M3" s="245"/>
      <c r="N3" s="243"/>
      <c r="O3" s="242"/>
      <c r="P3" s="242"/>
      <c r="Q3" s="247"/>
    </row>
    <row r="4" spans="1:21" ht="15.75" customHeight="1">
      <c r="A4" s="240" t="s">
        <v>540</v>
      </c>
      <c r="B4" s="248"/>
      <c r="C4" s="240"/>
      <c r="D4" s="241"/>
      <c r="E4" s="242"/>
      <c r="F4" s="238"/>
      <c r="G4" s="243"/>
      <c r="H4" s="244"/>
      <c r="I4" s="242"/>
      <c r="J4" s="242"/>
      <c r="K4" s="242"/>
      <c r="L4" s="238"/>
      <c r="M4" s="245"/>
      <c r="N4" s="243"/>
      <c r="O4" s="395" t="s">
        <v>541</v>
      </c>
      <c r="P4" s="395"/>
      <c r="Q4" s="247"/>
    </row>
    <row r="5" spans="1:21" ht="15.75" customHeight="1">
      <c r="A5" s="240"/>
      <c r="B5" s="248"/>
      <c r="C5" s="240"/>
      <c r="D5" s="241"/>
      <c r="E5" s="242"/>
      <c r="F5" s="238"/>
      <c r="G5" s="243"/>
      <c r="H5" s="244"/>
      <c r="I5" s="242"/>
      <c r="J5" s="242"/>
      <c r="K5" s="242"/>
      <c r="L5" s="238"/>
      <c r="M5" s="245"/>
      <c r="N5" s="243"/>
      <c r="O5" s="396" t="s">
        <v>542</v>
      </c>
      <c r="P5" s="396"/>
      <c r="Q5" s="247"/>
    </row>
    <row r="6" spans="1:21" s="235" customFormat="1" ht="27.75" customHeight="1">
      <c r="A6" s="249" t="s">
        <v>545</v>
      </c>
      <c r="B6" s="250"/>
      <c r="C6" s="249"/>
      <c r="D6" s="251"/>
      <c r="E6" s="252"/>
      <c r="F6" s="253"/>
      <c r="G6" s="254"/>
      <c r="H6" s="255"/>
      <c r="I6" s="252"/>
      <c r="J6" s="252"/>
      <c r="K6" s="252"/>
      <c r="L6" s="253"/>
      <c r="M6" s="256"/>
      <c r="N6" s="254"/>
      <c r="O6" s="389" t="s">
        <v>543</v>
      </c>
      <c r="P6" s="389"/>
      <c r="Q6" s="389"/>
    </row>
    <row r="7" spans="1:21" s="235" customFormat="1" ht="27.75" customHeight="1">
      <c r="A7" s="249" t="s">
        <v>544</v>
      </c>
      <c r="B7" s="250"/>
      <c r="C7" s="249"/>
      <c r="D7" s="251"/>
      <c r="E7" s="252"/>
      <c r="F7" s="253"/>
      <c r="G7" s="254"/>
      <c r="H7" s="255"/>
      <c r="I7" s="252"/>
      <c r="J7" s="252"/>
      <c r="K7" s="252"/>
      <c r="L7" s="253"/>
      <c r="M7" s="256"/>
      <c r="N7" s="254"/>
      <c r="O7" s="389" t="s">
        <v>544</v>
      </c>
      <c r="P7" s="389"/>
      <c r="Q7" s="389"/>
      <c r="S7" s="236" t="s">
        <v>286</v>
      </c>
      <c r="T7" s="237"/>
      <c r="U7" s="237"/>
    </row>
    <row r="8" spans="1:21" ht="15.75">
      <c r="A8" s="238"/>
      <c r="B8" s="239"/>
      <c r="C8" s="240"/>
      <c r="D8" s="241"/>
      <c r="E8" s="242"/>
      <c r="F8" s="238"/>
      <c r="G8" s="243"/>
      <c r="H8" s="244"/>
      <c r="I8" s="242"/>
      <c r="J8" s="242"/>
      <c r="K8" s="242"/>
      <c r="L8" s="238"/>
      <c r="M8" s="245"/>
      <c r="N8" s="243"/>
      <c r="O8" s="242"/>
      <c r="P8" s="242"/>
      <c r="Q8" s="247"/>
      <c r="S8" s="30"/>
      <c r="T8" s="50"/>
      <c r="U8" s="50"/>
    </row>
    <row r="9" spans="1:21" ht="15.75">
      <c r="A9" s="390" t="s">
        <v>548</v>
      </c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S9" s="30"/>
      <c r="T9" s="50"/>
      <c r="U9" s="50"/>
    </row>
    <row r="10" spans="1:21" ht="15.75">
      <c r="A10" s="390" t="s">
        <v>546</v>
      </c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S10" s="30"/>
      <c r="T10" s="50"/>
      <c r="U10" s="50"/>
    </row>
    <row r="11" spans="1:21" ht="15.75">
      <c r="A11" s="257"/>
      <c r="B11" s="258"/>
      <c r="C11" s="259"/>
      <c r="D11" s="260"/>
      <c r="E11" s="261"/>
      <c r="F11" s="257"/>
      <c r="G11" s="262"/>
      <c r="H11" s="263"/>
      <c r="I11" s="261"/>
      <c r="J11" s="261"/>
      <c r="K11" s="261"/>
      <c r="L11" s="257"/>
      <c r="M11" s="264"/>
      <c r="N11" s="262"/>
      <c r="O11" s="261"/>
      <c r="P11" s="261"/>
      <c r="Q11" s="265"/>
      <c r="S11" s="30"/>
      <c r="T11" s="50"/>
      <c r="U11" s="50"/>
    </row>
    <row r="12" spans="1:21" ht="33.75" customHeight="1">
      <c r="A12" s="391" t="s">
        <v>547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S12" s="30"/>
      <c r="T12" s="50"/>
      <c r="U12" s="50"/>
    </row>
    <row r="13" spans="1:21" ht="15.75">
      <c r="A13" s="238"/>
      <c r="B13" s="239"/>
      <c r="C13" s="240"/>
      <c r="D13" s="241"/>
      <c r="E13" s="242"/>
      <c r="F13" s="238"/>
      <c r="G13" s="243"/>
      <c r="H13" s="244"/>
      <c r="I13" s="242"/>
      <c r="J13" s="242"/>
      <c r="K13" s="242"/>
      <c r="L13" s="238"/>
      <c r="M13" s="245"/>
      <c r="N13" s="243"/>
      <c r="O13" s="242"/>
      <c r="P13" s="242"/>
      <c r="Q13" s="247"/>
      <c r="S13" s="30"/>
      <c r="T13" s="50"/>
      <c r="U13" s="50"/>
    </row>
    <row r="14" spans="1:21" ht="45">
      <c r="A14" s="31" t="s">
        <v>1</v>
      </c>
      <c r="B14" s="32" t="s">
        <v>2</v>
      </c>
      <c r="C14" s="31" t="s">
        <v>3</v>
      </c>
      <c r="D14" s="32" t="s">
        <v>287</v>
      </c>
      <c r="E14" s="31" t="s">
        <v>5</v>
      </c>
      <c r="F14" s="31" t="s">
        <v>6</v>
      </c>
      <c r="G14" s="33" t="s">
        <v>288</v>
      </c>
      <c r="H14" s="34" t="s">
        <v>289</v>
      </c>
      <c r="I14" s="31" t="s">
        <v>10</v>
      </c>
      <c r="J14" s="31" t="s">
        <v>11</v>
      </c>
      <c r="K14" s="31" t="s">
        <v>12</v>
      </c>
      <c r="L14" s="31" t="s">
        <v>13</v>
      </c>
      <c r="M14" s="35" t="s">
        <v>14</v>
      </c>
      <c r="N14" s="33" t="s">
        <v>15</v>
      </c>
      <c r="O14" s="31" t="s">
        <v>16</v>
      </c>
      <c r="P14" s="31" t="s">
        <v>17</v>
      </c>
      <c r="Q14" s="36" t="s">
        <v>290</v>
      </c>
      <c r="T14" s="50"/>
      <c r="U14" s="50"/>
    </row>
    <row r="15" spans="1:21">
      <c r="A15" s="31">
        <v>1</v>
      </c>
      <c r="B15" s="32" t="s">
        <v>291</v>
      </c>
      <c r="C15" s="31">
        <v>3</v>
      </c>
      <c r="D15" s="32" t="s">
        <v>292</v>
      </c>
      <c r="E15" s="31">
        <v>5</v>
      </c>
      <c r="F15" s="31">
        <v>6</v>
      </c>
      <c r="G15" s="31">
        <v>7</v>
      </c>
      <c r="H15" s="31"/>
      <c r="I15" s="31">
        <v>8</v>
      </c>
      <c r="J15" s="31">
        <v>9</v>
      </c>
      <c r="K15" s="31">
        <v>10</v>
      </c>
      <c r="L15" s="31">
        <v>11</v>
      </c>
      <c r="M15" s="31">
        <v>12</v>
      </c>
      <c r="N15" s="31">
        <v>13</v>
      </c>
      <c r="O15" s="31">
        <v>14</v>
      </c>
      <c r="P15" s="31">
        <v>15</v>
      </c>
      <c r="Q15" s="36">
        <v>16</v>
      </c>
      <c r="T15" s="50"/>
      <c r="U15" s="50"/>
    </row>
    <row r="16" spans="1:21">
      <c r="A16" s="37"/>
      <c r="B16" s="38"/>
      <c r="C16" s="39"/>
      <c r="D16" s="37"/>
      <c r="E16" s="40" t="s">
        <v>293</v>
      </c>
      <c r="F16" s="37"/>
      <c r="G16" s="41"/>
      <c r="H16" s="42"/>
      <c r="I16" s="40"/>
      <c r="J16" s="40"/>
      <c r="K16" s="40"/>
      <c r="L16" s="37"/>
      <c r="M16" s="43"/>
      <c r="N16" s="41"/>
      <c r="O16" s="40"/>
      <c r="P16" s="40"/>
      <c r="Q16" s="40"/>
      <c r="T16" s="50"/>
      <c r="U16" s="50"/>
    </row>
    <row r="17" spans="1:21" ht="30" hidden="1">
      <c r="A17" s="179">
        <v>1</v>
      </c>
      <c r="B17" s="180" t="s">
        <v>294</v>
      </c>
      <c r="C17" s="181" t="s">
        <v>295</v>
      </c>
      <c r="D17" s="180" t="s">
        <v>296</v>
      </c>
      <c r="E17" s="181" t="s">
        <v>297</v>
      </c>
      <c r="F17" s="179" t="s">
        <v>26</v>
      </c>
      <c r="G17" s="182">
        <v>60</v>
      </c>
      <c r="H17" s="183"/>
      <c r="I17" s="182"/>
      <c r="J17" s="182">
        <f>G17*I17</f>
        <v>0</v>
      </c>
      <c r="K17" s="181" t="s">
        <v>298</v>
      </c>
      <c r="L17" s="179" t="s">
        <v>299</v>
      </c>
      <c r="M17" s="184">
        <v>0.45</v>
      </c>
      <c r="N17" s="182">
        <f>G17*M17</f>
        <v>27</v>
      </c>
      <c r="O17" s="183"/>
      <c r="P17" s="183">
        <f>N17*O17</f>
        <v>0</v>
      </c>
      <c r="Q17" s="36"/>
      <c r="T17" s="50"/>
      <c r="U17" s="50"/>
    </row>
    <row r="18" spans="1:21" s="20" customFormat="1" ht="30" hidden="1">
      <c r="A18" s="185">
        <v>2</v>
      </c>
      <c r="B18" s="186" t="s">
        <v>300</v>
      </c>
      <c r="C18" s="187" t="s">
        <v>301</v>
      </c>
      <c r="D18" s="186" t="s">
        <v>296</v>
      </c>
      <c r="E18" s="188" t="s">
        <v>297</v>
      </c>
      <c r="F18" s="36" t="s">
        <v>26</v>
      </c>
      <c r="G18" s="189">
        <f>174.5-G17</f>
        <v>114.5</v>
      </c>
      <c r="H18" s="190"/>
      <c r="I18" s="189"/>
      <c r="J18" s="182">
        <f t="shared" ref="J18:J23" si="0">G18*I18</f>
        <v>0</v>
      </c>
      <c r="K18" s="188" t="s">
        <v>298</v>
      </c>
      <c r="L18" s="36" t="s">
        <v>299</v>
      </c>
      <c r="M18" s="191">
        <v>0.45</v>
      </c>
      <c r="N18" s="189">
        <f>G18*M18</f>
        <v>51.524999999999999</v>
      </c>
      <c r="O18" s="190"/>
      <c r="P18" s="183">
        <f t="shared" ref="P18:P81" si="1">N18*O18</f>
        <v>0</v>
      </c>
      <c r="Q18" s="36" t="s">
        <v>302</v>
      </c>
      <c r="T18" s="44"/>
      <c r="U18" s="44"/>
    </row>
    <row r="19" spans="1:21">
      <c r="A19" s="179">
        <v>1</v>
      </c>
      <c r="B19" s="457" t="s">
        <v>303</v>
      </c>
      <c r="C19" s="433" t="s">
        <v>68</v>
      </c>
      <c r="D19" s="457" t="s">
        <v>304</v>
      </c>
      <c r="E19" s="463" t="s">
        <v>305</v>
      </c>
      <c r="F19" s="466" t="s">
        <v>26</v>
      </c>
      <c r="G19" s="481">
        <v>10.8</v>
      </c>
      <c r="H19" s="183"/>
      <c r="I19" s="481"/>
      <c r="J19" s="481">
        <f t="shared" si="0"/>
        <v>0</v>
      </c>
      <c r="K19" s="181" t="s">
        <v>306</v>
      </c>
      <c r="L19" s="179" t="s">
        <v>28</v>
      </c>
      <c r="M19" s="184">
        <v>1.02</v>
      </c>
      <c r="N19" s="182">
        <f>G19*M19*0.1</f>
        <v>1.1016000000000001</v>
      </c>
      <c r="O19" s="183"/>
      <c r="P19" s="183">
        <f t="shared" si="1"/>
        <v>0</v>
      </c>
      <c r="Q19" s="36"/>
      <c r="T19" s="50"/>
      <c r="U19" s="50"/>
    </row>
    <row r="20" spans="1:21" ht="31.5" customHeight="1">
      <c r="A20" s="179">
        <v>2</v>
      </c>
      <c r="B20" s="458"/>
      <c r="C20" s="434"/>
      <c r="D20" s="458"/>
      <c r="E20" s="465"/>
      <c r="F20" s="468"/>
      <c r="G20" s="481"/>
      <c r="H20" s="183"/>
      <c r="I20" s="481"/>
      <c r="J20" s="481"/>
      <c r="K20" s="181" t="s">
        <v>307</v>
      </c>
      <c r="L20" s="179" t="s">
        <v>26</v>
      </c>
      <c r="M20" s="184">
        <v>1.03</v>
      </c>
      <c r="N20" s="182">
        <f>G19*M20</f>
        <v>11.124000000000001</v>
      </c>
      <c r="O20" s="183"/>
      <c r="P20" s="183">
        <f t="shared" si="1"/>
        <v>0</v>
      </c>
      <c r="Q20" s="36"/>
      <c r="T20" s="50"/>
      <c r="U20" s="50"/>
    </row>
    <row r="21" spans="1:21" ht="45">
      <c r="A21" s="179">
        <v>3</v>
      </c>
      <c r="B21" s="458"/>
      <c r="C21" s="434"/>
      <c r="D21" s="458"/>
      <c r="E21" s="491" t="s">
        <v>308</v>
      </c>
      <c r="F21" s="488" t="s">
        <v>26</v>
      </c>
      <c r="G21" s="486">
        <v>10.8</v>
      </c>
      <c r="H21" s="190"/>
      <c r="I21" s="486"/>
      <c r="J21" s="493">
        <f t="shared" si="0"/>
        <v>0</v>
      </c>
      <c r="K21" s="188" t="s">
        <v>309</v>
      </c>
      <c r="L21" s="36" t="s">
        <v>299</v>
      </c>
      <c r="M21" s="191">
        <v>4.5</v>
      </c>
      <c r="N21" s="189">
        <f>G21*M21</f>
        <v>48.6</v>
      </c>
      <c r="O21" s="190"/>
      <c r="P21" s="183">
        <f t="shared" si="1"/>
        <v>0</v>
      </c>
      <c r="Q21" s="488" t="s">
        <v>302</v>
      </c>
      <c r="T21" s="50"/>
      <c r="U21" s="50"/>
    </row>
    <row r="22" spans="1:21" ht="30">
      <c r="A22" s="179">
        <v>4</v>
      </c>
      <c r="B22" s="462"/>
      <c r="C22" s="440"/>
      <c r="D22" s="462"/>
      <c r="E22" s="492"/>
      <c r="F22" s="489"/>
      <c r="G22" s="487"/>
      <c r="H22" s="190"/>
      <c r="I22" s="487"/>
      <c r="J22" s="493"/>
      <c r="K22" s="188" t="s">
        <v>310</v>
      </c>
      <c r="L22" s="36" t="s">
        <v>311</v>
      </c>
      <c r="M22" s="191">
        <v>0.1</v>
      </c>
      <c r="N22" s="189">
        <f>G21*M22</f>
        <v>1.08</v>
      </c>
      <c r="O22" s="190"/>
      <c r="P22" s="183">
        <f t="shared" si="1"/>
        <v>0</v>
      </c>
      <c r="Q22" s="489"/>
      <c r="T22" s="50"/>
      <c r="U22" s="50"/>
    </row>
    <row r="23" spans="1:21" hidden="1">
      <c r="A23" s="185">
        <v>7</v>
      </c>
      <c r="B23" s="458" t="s">
        <v>312</v>
      </c>
      <c r="C23" s="434" t="s">
        <v>313</v>
      </c>
      <c r="D23" s="458" t="s">
        <v>314</v>
      </c>
      <c r="E23" s="463" t="s">
        <v>315</v>
      </c>
      <c r="F23" s="466" t="s">
        <v>26</v>
      </c>
      <c r="G23" s="459">
        <v>9.1</v>
      </c>
      <c r="H23" s="183"/>
      <c r="I23" s="459"/>
      <c r="J23" s="459">
        <f t="shared" si="0"/>
        <v>0</v>
      </c>
      <c r="K23" s="181" t="s">
        <v>316</v>
      </c>
      <c r="L23" s="179" t="s">
        <v>299</v>
      </c>
      <c r="M23" s="184">
        <v>80</v>
      </c>
      <c r="N23" s="60">
        <f>G$23*M23</f>
        <v>728</v>
      </c>
      <c r="O23" s="183"/>
      <c r="P23" s="183">
        <f t="shared" si="1"/>
        <v>0</v>
      </c>
      <c r="Q23" s="469"/>
      <c r="T23" s="50"/>
      <c r="U23" s="50"/>
    </row>
    <row r="24" spans="1:21" hidden="1">
      <c r="A24" s="179">
        <v>8</v>
      </c>
      <c r="B24" s="458"/>
      <c r="C24" s="434"/>
      <c r="D24" s="458"/>
      <c r="E24" s="464"/>
      <c r="F24" s="467"/>
      <c r="G24" s="460"/>
      <c r="H24" s="183"/>
      <c r="I24" s="460"/>
      <c r="J24" s="460"/>
      <c r="K24" s="181" t="s">
        <v>317</v>
      </c>
      <c r="L24" s="179" t="s">
        <v>299</v>
      </c>
      <c r="M24" s="184">
        <v>20</v>
      </c>
      <c r="N24" s="60">
        <f>G$23*M24</f>
        <v>182</v>
      </c>
      <c r="O24" s="183"/>
      <c r="P24" s="183">
        <f t="shared" si="1"/>
        <v>0</v>
      </c>
      <c r="Q24" s="469"/>
      <c r="T24" s="50"/>
      <c r="U24" s="50"/>
    </row>
    <row r="25" spans="1:21" hidden="1">
      <c r="A25" s="179">
        <v>9</v>
      </c>
      <c r="B25" s="458"/>
      <c r="C25" s="434"/>
      <c r="D25" s="458"/>
      <c r="E25" s="464"/>
      <c r="F25" s="467"/>
      <c r="G25" s="460"/>
      <c r="H25" s="183"/>
      <c r="I25" s="460"/>
      <c r="J25" s="460"/>
      <c r="K25" s="181" t="s">
        <v>318</v>
      </c>
      <c r="L25" s="179" t="s">
        <v>299</v>
      </c>
      <c r="M25" s="184">
        <v>0.04</v>
      </c>
      <c r="N25" s="60">
        <f>G$23*M25</f>
        <v>0.36399999999999999</v>
      </c>
      <c r="O25" s="183"/>
      <c r="P25" s="183">
        <f t="shared" si="1"/>
        <v>0</v>
      </c>
      <c r="Q25" s="469"/>
      <c r="T25" s="50"/>
      <c r="U25" s="50"/>
    </row>
    <row r="26" spans="1:21" hidden="1">
      <c r="A26" s="179">
        <v>10</v>
      </c>
      <c r="B26" s="458"/>
      <c r="C26" s="434"/>
      <c r="D26" s="458"/>
      <c r="E26" s="465"/>
      <c r="F26" s="468"/>
      <c r="G26" s="461"/>
      <c r="H26" s="183"/>
      <c r="I26" s="461"/>
      <c r="J26" s="461"/>
      <c r="K26" s="181" t="s">
        <v>319</v>
      </c>
      <c r="L26" s="179" t="s">
        <v>299</v>
      </c>
      <c r="M26" s="184">
        <v>0.3</v>
      </c>
      <c r="N26" s="60">
        <f>G$23*M26</f>
        <v>2.73</v>
      </c>
      <c r="O26" s="183"/>
      <c r="P26" s="183">
        <f t="shared" si="1"/>
        <v>0</v>
      </c>
      <c r="Q26" s="469"/>
      <c r="T26" s="50"/>
      <c r="U26" s="50"/>
    </row>
    <row r="27" spans="1:21" ht="45" hidden="1">
      <c r="A27" s="179">
        <v>11</v>
      </c>
      <c r="B27" s="458"/>
      <c r="C27" s="434"/>
      <c r="D27" s="458"/>
      <c r="E27" s="433" t="s">
        <v>308</v>
      </c>
      <c r="F27" s="470" t="s">
        <v>26</v>
      </c>
      <c r="G27" s="472">
        <v>9.1</v>
      </c>
      <c r="H27" s="192"/>
      <c r="I27" s="472"/>
      <c r="J27" s="474">
        <f>G27*I27</f>
        <v>0</v>
      </c>
      <c r="K27" s="193" t="s">
        <v>309</v>
      </c>
      <c r="L27" s="194" t="s">
        <v>299</v>
      </c>
      <c r="M27" s="195">
        <v>4.5</v>
      </c>
      <c r="N27" s="196">
        <f>G27*M27</f>
        <v>40.949999999999996</v>
      </c>
      <c r="O27" s="190"/>
      <c r="P27" s="183">
        <f t="shared" si="1"/>
        <v>0</v>
      </c>
      <c r="Q27" s="469"/>
      <c r="T27" s="50"/>
      <c r="U27" s="50"/>
    </row>
    <row r="28" spans="1:21" ht="30" hidden="1">
      <c r="A28" s="185">
        <v>12</v>
      </c>
      <c r="B28" s="458"/>
      <c r="C28" s="434"/>
      <c r="D28" s="458"/>
      <c r="E28" s="440"/>
      <c r="F28" s="471"/>
      <c r="G28" s="473"/>
      <c r="H28" s="192"/>
      <c r="I28" s="473"/>
      <c r="J28" s="474"/>
      <c r="K28" s="193" t="s">
        <v>310</v>
      </c>
      <c r="L28" s="194" t="s">
        <v>311</v>
      </c>
      <c r="M28" s="195">
        <v>0.1</v>
      </c>
      <c r="N28" s="196">
        <f>G27*M28</f>
        <v>0.91</v>
      </c>
      <c r="O28" s="190"/>
      <c r="P28" s="183">
        <f t="shared" si="1"/>
        <v>0</v>
      </c>
      <c r="Q28" s="469"/>
      <c r="T28" s="50"/>
      <c r="U28" s="50"/>
    </row>
    <row r="29" spans="1:21">
      <c r="A29" s="179">
        <v>5</v>
      </c>
      <c r="B29" s="457" t="s">
        <v>320</v>
      </c>
      <c r="C29" s="463" t="s">
        <v>321</v>
      </c>
      <c r="D29" s="457" t="s">
        <v>291</v>
      </c>
      <c r="E29" s="463" t="s">
        <v>322</v>
      </c>
      <c r="F29" s="466" t="s">
        <v>26</v>
      </c>
      <c r="G29" s="481">
        <f>1980.1-G23</f>
        <v>1971</v>
      </c>
      <c r="H29" s="183"/>
      <c r="I29" s="481"/>
      <c r="J29" s="481">
        <f>G29*I29</f>
        <v>0</v>
      </c>
      <c r="K29" s="181" t="s">
        <v>306</v>
      </c>
      <c r="L29" s="179" t="s">
        <v>28</v>
      </c>
      <c r="M29" s="184">
        <v>1.02</v>
      </c>
      <c r="N29" s="182">
        <f>G29*M29*0.1</f>
        <v>201.04200000000003</v>
      </c>
      <c r="O29" s="183"/>
      <c r="P29" s="183">
        <f t="shared" si="1"/>
        <v>0</v>
      </c>
      <c r="Q29" s="475" t="s">
        <v>521</v>
      </c>
      <c r="T29" s="50"/>
      <c r="U29" s="50"/>
    </row>
    <row r="30" spans="1:21" ht="36" customHeight="1">
      <c r="A30" s="179">
        <v>6</v>
      </c>
      <c r="B30" s="458"/>
      <c r="C30" s="464"/>
      <c r="D30" s="458"/>
      <c r="E30" s="465"/>
      <c r="F30" s="468"/>
      <c r="G30" s="481"/>
      <c r="H30" s="183"/>
      <c r="I30" s="481"/>
      <c r="J30" s="481"/>
      <c r="K30" s="181" t="s">
        <v>307</v>
      </c>
      <c r="L30" s="179" t="s">
        <v>26</v>
      </c>
      <c r="M30" s="184">
        <v>1.03</v>
      </c>
      <c r="N30" s="182">
        <f>G29*M30</f>
        <v>2030.13</v>
      </c>
      <c r="O30" s="183"/>
      <c r="P30" s="183">
        <f t="shared" si="1"/>
        <v>0</v>
      </c>
      <c r="Q30" s="476"/>
      <c r="S30" s="30"/>
      <c r="T30" s="50"/>
      <c r="U30" s="50"/>
    </row>
    <row r="31" spans="1:21" ht="45">
      <c r="A31" s="179">
        <v>7</v>
      </c>
      <c r="B31" s="458"/>
      <c r="C31" s="464"/>
      <c r="D31" s="458"/>
      <c r="E31" s="463" t="s">
        <v>308</v>
      </c>
      <c r="F31" s="466" t="s">
        <v>26</v>
      </c>
      <c r="G31" s="459">
        <f>G29</f>
        <v>1971</v>
      </c>
      <c r="H31" s="183"/>
      <c r="I31" s="459"/>
      <c r="J31" s="481">
        <f>G31*I31</f>
        <v>0</v>
      </c>
      <c r="K31" s="181" t="s">
        <v>309</v>
      </c>
      <c r="L31" s="179" t="s">
        <v>299</v>
      </c>
      <c r="M31" s="184">
        <v>4.5</v>
      </c>
      <c r="N31" s="182">
        <f>G31*M31</f>
        <v>8869.5</v>
      </c>
      <c r="O31" s="183"/>
      <c r="P31" s="183">
        <f t="shared" si="1"/>
        <v>0</v>
      </c>
      <c r="Q31" s="476"/>
      <c r="T31" s="50"/>
      <c r="U31" s="50"/>
    </row>
    <row r="32" spans="1:21" ht="30">
      <c r="A32" s="179">
        <v>8</v>
      </c>
      <c r="B32" s="458"/>
      <c r="C32" s="464"/>
      <c r="D32" s="462"/>
      <c r="E32" s="465"/>
      <c r="F32" s="468"/>
      <c r="G32" s="461"/>
      <c r="H32" s="183"/>
      <c r="I32" s="461"/>
      <c r="J32" s="481"/>
      <c r="K32" s="181" t="s">
        <v>310</v>
      </c>
      <c r="L32" s="179" t="s">
        <v>311</v>
      </c>
      <c r="M32" s="184">
        <v>0.1</v>
      </c>
      <c r="N32" s="182">
        <f>G31*M32</f>
        <v>197.10000000000002</v>
      </c>
      <c r="O32" s="183"/>
      <c r="P32" s="183">
        <f t="shared" si="1"/>
        <v>0</v>
      </c>
      <c r="Q32" s="477"/>
      <c r="S32" s="30"/>
      <c r="T32" s="50"/>
      <c r="U32" s="50"/>
    </row>
    <row r="33" spans="1:21">
      <c r="A33" s="185">
        <v>9</v>
      </c>
      <c r="B33" s="458"/>
      <c r="C33" s="464"/>
      <c r="D33" s="180"/>
      <c r="E33" s="181" t="s">
        <v>323</v>
      </c>
      <c r="F33" s="179" t="s">
        <v>91</v>
      </c>
      <c r="G33" s="189">
        <v>887.3</v>
      </c>
      <c r="H33" s="183"/>
      <c r="I33" s="182"/>
      <c r="J33" s="182">
        <f>G33*I33</f>
        <v>0</v>
      </c>
      <c r="K33" s="181" t="s">
        <v>324</v>
      </c>
      <c r="L33" s="179" t="s">
        <v>299</v>
      </c>
      <c r="M33" s="184">
        <f>0.4*2</f>
        <v>0.8</v>
      </c>
      <c r="N33" s="182">
        <f>G33*M33</f>
        <v>709.84</v>
      </c>
      <c r="O33" s="183"/>
      <c r="P33" s="183">
        <f t="shared" si="1"/>
        <v>0</v>
      </c>
      <c r="Q33" s="36"/>
      <c r="S33" s="30"/>
      <c r="T33" s="50"/>
      <c r="U33" s="50"/>
    </row>
    <row r="34" spans="1:21" ht="30">
      <c r="A34" s="179">
        <v>10</v>
      </c>
      <c r="B34" s="462"/>
      <c r="C34" s="465"/>
      <c r="D34" s="180"/>
      <c r="E34" s="181" t="s">
        <v>325</v>
      </c>
      <c r="F34" s="179" t="s">
        <v>30</v>
      </c>
      <c r="G34" s="182">
        <v>145</v>
      </c>
      <c r="H34" s="183"/>
      <c r="I34" s="182"/>
      <c r="J34" s="182">
        <f>G34*I34</f>
        <v>0</v>
      </c>
      <c r="K34" s="181" t="s">
        <v>324</v>
      </c>
      <c r="L34" s="179" t="s">
        <v>299</v>
      </c>
      <c r="M34" s="184"/>
      <c r="N34" s="182"/>
      <c r="O34" s="183"/>
      <c r="P34" s="183">
        <f t="shared" si="1"/>
        <v>0</v>
      </c>
      <c r="Q34" s="36"/>
      <c r="S34" s="30"/>
      <c r="T34" s="50"/>
      <c r="U34" s="50"/>
    </row>
    <row r="35" spans="1:21" ht="59.25">
      <c r="A35" s="179">
        <v>11</v>
      </c>
      <c r="B35" s="180" t="s">
        <v>326</v>
      </c>
      <c r="C35" s="181" t="s">
        <v>327</v>
      </c>
      <c r="D35" s="180" t="s">
        <v>328</v>
      </c>
      <c r="E35" s="197" t="s">
        <v>329</v>
      </c>
      <c r="F35" s="179" t="s">
        <v>26</v>
      </c>
      <c r="G35" s="182">
        <v>100.3</v>
      </c>
      <c r="H35" s="183"/>
      <c r="I35" s="182"/>
      <c r="J35" s="182">
        <f>G35*I35</f>
        <v>0</v>
      </c>
      <c r="K35" s="181" t="s">
        <v>298</v>
      </c>
      <c r="L35" s="179" t="s">
        <v>299</v>
      </c>
      <c r="M35" s="184">
        <v>0.45</v>
      </c>
      <c r="N35" s="182">
        <f>G35*M35</f>
        <v>45.134999999999998</v>
      </c>
      <c r="O35" s="183"/>
      <c r="P35" s="183">
        <f t="shared" si="1"/>
        <v>0</v>
      </c>
      <c r="Q35" s="178" t="s">
        <v>528</v>
      </c>
      <c r="T35" s="50"/>
      <c r="U35" s="50"/>
    </row>
    <row r="36" spans="1:21">
      <c r="A36" s="179">
        <v>12</v>
      </c>
      <c r="B36" s="457" t="s">
        <v>330</v>
      </c>
      <c r="C36" s="463" t="s">
        <v>331</v>
      </c>
      <c r="D36" s="457" t="s">
        <v>304</v>
      </c>
      <c r="E36" s="463" t="s">
        <v>332</v>
      </c>
      <c r="F36" s="466" t="s">
        <v>26</v>
      </c>
      <c r="G36" s="481">
        <v>43.4</v>
      </c>
      <c r="H36" s="183"/>
      <c r="I36" s="481"/>
      <c r="J36" s="481">
        <f>G36*I36</f>
        <v>0</v>
      </c>
      <c r="K36" s="181" t="s">
        <v>306</v>
      </c>
      <c r="L36" s="179" t="s">
        <v>28</v>
      </c>
      <c r="M36" s="184">
        <v>1.02</v>
      </c>
      <c r="N36" s="182">
        <f>G36*M36*0.1</f>
        <v>4.4268000000000001</v>
      </c>
      <c r="O36" s="183"/>
      <c r="P36" s="183">
        <f t="shared" si="1"/>
        <v>0</v>
      </c>
      <c r="Q36" s="36"/>
      <c r="S36" s="30"/>
      <c r="T36" s="50"/>
      <c r="U36" s="50"/>
    </row>
    <row r="37" spans="1:21" ht="31.5" customHeight="1">
      <c r="A37" s="179">
        <v>13</v>
      </c>
      <c r="B37" s="458"/>
      <c r="C37" s="464"/>
      <c r="D37" s="458"/>
      <c r="E37" s="465"/>
      <c r="F37" s="468"/>
      <c r="G37" s="481"/>
      <c r="H37" s="183"/>
      <c r="I37" s="481"/>
      <c r="J37" s="481"/>
      <c r="K37" s="181" t="s">
        <v>307</v>
      </c>
      <c r="L37" s="179" t="s">
        <v>26</v>
      </c>
      <c r="M37" s="184">
        <v>1.03</v>
      </c>
      <c r="N37" s="182">
        <f>G36*M37</f>
        <v>44.701999999999998</v>
      </c>
      <c r="O37" s="183"/>
      <c r="P37" s="183">
        <f t="shared" si="1"/>
        <v>0</v>
      </c>
      <c r="Q37" s="36"/>
      <c r="S37" s="30"/>
      <c r="T37" s="50"/>
      <c r="U37" s="50"/>
    </row>
    <row r="38" spans="1:21" ht="45">
      <c r="A38" s="185">
        <v>14</v>
      </c>
      <c r="B38" s="458"/>
      <c r="C38" s="464"/>
      <c r="D38" s="458"/>
      <c r="E38" s="491" t="s">
        <v>308</v>
      </c>
      <c r="F38" s="488" t="s">
        <v>26</v>
      </c>
      <c r="G38" s="486">
        <v>43.4</v>
      </c>
      <c r="H38" s="190"/>
      <c r="I38" s="486"/>
      <c r="J38" s="493">
        <f>G38*I38</f>
        <v>0</v>
      </c>
      <c r="K38" s="188" t="s">
        <v>309</v>
      </c>
      <c r="L38" s="36" t="s">
        <v>299</v>
      </c>
      <c r="M38" s="191">
        <v>4.5</v>
      </c>
      <c r="N38" s="189">
        <f t="shared" ref="N38" si="2">G38*M38</f>
        <v>195.29999999999998</v>
      </c>
      <c r="O38" s="183"/>
      <c r="P38" s="183">
        <f t="shared" si="1"/>
        <v>0</v>
      </c>
      <c r="Q38" s="488" t="s">
        <v>333</v>
      </c>
      <c r="S38" s="30"/>
      <c r="T38" s="50"/>
      <c r="U38" s="50"/>
    </row>
    <row r="39" spans="1:21" ht="30">
      <c r="A39" s="179">
        <v>15</v>
      </c>
      <c r="B39" s="462"/>
      <c r="C39" s="465"/>
      <c r="D39" s="462"/>
      <c r="E39" s="492"/>
      <c r="F39" s="489"/>
      <c r="G39" s="487"/>
      <c r="H39" s="190"/>
      <c r="I39" s="487"/>
      <c r="J39" s="493"/>
      <c r="K39" s="188" t="s">
        <v>310</v>
      </c>
      <c r="L39" s="36" t="s">
        <v>311</v>
      </c>
      <c r="M39" s="191">
        <v>0.1</v>
      </c>
      <c r="N39" s="189">
        <f>G38*M39</f>
        <v>4.34</v>
      </c>
      <c r="O39" s="183"/>
      <c r="P39" s="183">
        <f t="shared" si="1"/>
        <v>0</v>
      </c>
      <c r="Q39" s="489"/>
      <c r="S39" s="30"/>
      <c r="T39" s="50"/>
      <c r="U39" s="50"/>
    </row>
    <row r="40" spans="1:21" ht="30" hidden="1">
      <c r="A40" s="179">
        <v>24</v>
      </c>
      <c r="B40" s="457" t="s">
        <v>334</v>
      </c>
      <c r="C40" s="403" t="s">
        <v>335</v>
      </c>
      <c r="D40" s="400" t="s">
        <v>336</v>
      </c>
      <c r="E40" s="198" t="s">
        <v>515</v>
      </c>
      <c r="F40" s="199" t="s">
        <v>91</v>
      </c>
      <c r="G40" s="60">
        <f>85.5-24</f>
        <v>61.5</v>
      </c>
      <c r="H40" s="45"/>
      <c r="I40" s="60"/>
      <c r="J40" s="60">
        <f t="shared" ref="J40:J41" si="3">G40*I40</f>
        <v>0</v>
      </c>
      <c r="K40" s="200" t="s">
        <v>338</v>
      </c>
      <c r="L40" s="199" t="s">
        <v>91</v>
      </c>
      <c r="M40" s="201">
        <v>1.05</v>
      </c>
      <c r="N40" s="60">
        <f>G40*M40</f>
        <v>64.575000000000003</v>
      </c>
      <c r="O40" s="183"/>
      <c r="P40" s="183">
        <f t="shared" si="1"/>
        <v>0</v>
      </c>
      <c r="Q40" s="475" t="s">
        <v>523</v>
      </c>
      <c r="S40" s="30"/>
      <c r="T40" s="50"/>
      <c r="U40" s="50"/>
    </row>
    <row r="41" spans="1:21" ht="15" hidden="1" customHeight="1">
      <c r="A41" s="179">
        <v>25</v>
      </c>
      <c r="B41" s="458"/>
      <c r="C41" s="404"/>
      <c r="D41" s="401"/>
      <c r="E41" s="463" t="s">
        <v>339</v>
      </c>
      <c r="F41" s="466" t="s">
        <v>26</v>
      </c>
      <c r="G41" s="459">
        <f>82.3-26.5</f>
        <v>55.8</v>
      </c>
      <c r="H41" s="183"/>
      <c r="I41" s="459"/>
      <c r="J41" s="459">
        <f t="shared" si="3"/>
        <v>0</v>
      </c>
      <c r="K41" s="181" t="s">
        <v>316</v>
      </c>
      <c r="L41" s="179" t="s">
        <v>299</v>
      </c>
      <c r="M41" s="184">
        <v>128</v>
      </c>
      <c r="N41" s="60">
        <f>G$41*M41</f>
        <v>7142.4</v>
      </c>
      <c r="O41" s="183"/>
      <c r="P41" s="183">
        <f t="shared" si="1"/>
        <v>0</v>
      </c>
      <c r="Q41" s="476"/>
      <c r="T41" s="50"/>
      <c r="U41" s="50"/>
    </row>
    <row r="42" spans="1:21" hidden="1">
      <c r="A42" s="179">
        <v>26</v>
      </c>
      <c r="B42" s="458"/>
      <c r="C42" s="404"/>
      <c r="D42" s="401"/>
      <c r="E42" s="464"/>
      <c r="F42" s="467"/>
      <c r="G42" s="460"/>
      <c r="H42" s="183"/>
      <c r="I42" s="460"/>
      <c r="J42" s="460"/>
      <c r="K42" s="181" t="s">
        <v>317</v>
      </c>
      <c r="L42" s="179" t="s">
        <v>299</v>
      </c>
      <c r="M42" s="184">
        <v>32</v>
      </c>
      <c r="N42" s="60">
        <f t="shared" ref="N42:N44" si="4">G$41*M42</f>
        <v>1785.6</v>
      </c>
      <c r="O42" s="183"/>
      <c r="P42" s="183">
        <f t="shared" si="1"/>
        <v>0</v>
      </c>
      <c r="Q42" s="476"/>
      <c r="S42" s="30"/>
      <c r="T42" s="50"/>
      <c r="U42" s="50"/>
    </row>
    <row r="43" spans="1:21" hidden="1">
      <c r="A43" s="185">
        <v>27</v>
      </c>
      <c r="B43" s="458"/>
      <c r="C43" s="404"/>
      <c r="D43" s="401"/>
      <c r="E43" s="464"/>
      <c r="F43" s="467"/>
      <c r="G43" s="460"/>
      <c r="H43" s="183"/>
      <c r="I43" s="460"/>
      <c r="J43" s="460"/>
      <c r="K43" s="181" t="s">
        <v>318</v>
      </c>
      <c r="L43" s="179" t="s">
        <v>299</v>
      </c>
      <c r="M43" s="184">
        <v>6.4000000000000001E-2</v>
      </c>
      <c r="N43" s="60">
        <f t="shared" si="4"/>
        <v>3.5711999999999997</v>
      </c>
      <c r="O43" s="183"/>
      <c r="P43" s="183">
        <f t="shared" si="1"/>
        <v>0</v>
      </c>
      <c r="Q43" s="476"/>
      <c r="T43" s="50"/>
      <c r="U43" s="50"/>
    </row>
    <row r="44" spans="1:21" hidden="1">
      <c r="A44" s="179">
        <v>28</v>
      </c>
      <c r="B44" s="462"/>
      <c r="C44" s="405"/>
      <c r="D44" s="402"/>
      <c r="E44" s="465"/>
      <c r="F44" s="468"/>
      <c r="G44" s="461"/>
      <c r="H44" s="183"/>
      <c r="I44" s="461"/>
      <c r="J44" s="461"/>
      <c r="K44" s="181" t="s">
        <v>319</v>
      </c>
      <c r="L44" s="179" t="s">
        <v>299</v>
      </c>
      <c r="M44" s="184">
        <v>0.3</v>
      </c>
      <c r="N44" s="60">
        <f t="shared" si="4"/>
        <v>16.739999999999998</v>
      </c>
      <c r="O44" s="183"/>
      <c r="P44" s="183">
        <f t="shared" si="1"/>
        <v>0</v>
      </c>
      <c r="Q44" s="476"/>
      <c r="S44" s="50"/>
      <c r="T44" s="50"/>
      <c r="U44" s="50"/>
    </row>
    <row r="45" spans="1:21" ht="30" hidden="1" customHeight="1">
      <c r="A45" s="179">
        <v>29</v>
      </c>
      <c r="B45" s="457" t="s">
        <v>340</v>
      </c>
      <c r="C45" s="463" t="s">
        <v>341</v>
      </c>
      <c r="D45" s="457" t="s">
        <v>336</v>
      </c>
      <c r="E45" s="198" t="s">
        <v>515</v>
      </c>
      <c r="F45" s="199" t="s">
        <v>91</v>
      </c>
      <c r="G45" s="60">
        <v>10.8</v>
      </c>
      <c r="H45" s="45"/>
      <c r="I45" s="60"/>
      <c r="J45" s="60">
        <f t="shared" ref="J45:J46" si="5">G45*I45</f>
        <v>0</v>
      </c>
      <c r="K45" s="200" t="s">
        <v>338</v>
      </c>
      <c r="L45" s="199" t="s">
        <v>91</v>
      </c>
      <c r="M45" s="201">
        <v>1.05</v>
      </c>
      <c r="N45" s="60">
        <f>G45*M45</f>
        <v>11.340000000000002</v>
      </c>
      <c r="O45" s="183"/>
      <c r="P45" s="183">
        <f t="shared" si="1"/>
        <v>0</v>
      </c>
      <c r="Q45" s="476"/>
      <c r="S45" s="50"/>
      <c r="T45" s="50"/>
      <c r="U45" s="50"/>
    </row>
    <row r="46" spans="1:21" hidden="1">
      <c r="A46" s="179">
        <v>30</v>
      </c>
      <c r="B46" s="458"/>
      <c r="C46" s="464"/>
      <c r="D46" s="458"/>
      <c r="E46" s="463" t="s">
        <v>339</v>
      </c>
      <c r="F46" s="466" t="s">
        <v>26</v>
      </c>
      <c r="G46" s="459">
        <v>16.399999999999999</v>
      </c>
      <c r="H46" s="183"/>
      <c r="I46" s="459"/>
      <c r="J46" s="459">
        <f t="shared" si="5"/>
        <v>0</v>
      </c>
      <c r="K46" s="181" t="s">
        <v>316</v>
      </c>
      <c r="L46" s="179" t="s">
        <v>299</v>
      </c>
      <c r="M46" s="184">
        <v>128</v>
      </c>
      <c r="N46" s="60">
        <f>G$46*M46</f>
        <v>2099.1999999999998</v>
      </c>
      <c r="O46" s="183"/>
      <c r="P46" s="183">
        <f t="shared" si="1"/>
        <v>0</v>
      </c>
      <c r="Q46" s="476"/>
      <c r="S46" s="50"/>
      <c r="T46" s="50"/>
      <c r="U46" s="50"/>
    </row>
    <row r="47" spans="1:21" hidden="1">
      <c r="A47" s="179">
        <v>31</v>
      </c>
      <c r="B47" s="458"/>
      <c r="C47" s="464"/>
      <c r="D47" s="458"/>
      <c r="E47" s="464"/>
      <c r="F47" s="467"/>
      <c r="G47" s="460"/>
      <c r="H47" s="183"/>
      <c r="I47" s="460"/>
      <c r="J47" s="460"/>
      <c r="K47" s="181" t="s">
        <v>317</v>
      </c>
      <c r="L47" s="179" t="s">
        <v>299</v>
      </c>
      <c r="M47" s="184">
        <v>32</v>
      </c>
      <c r="N47" s="60">
        <f t="shared" ref="N47:N49" si="6">G$46*M47</f>
        <v>524.79999999999995</v>
      </c>
      <c r="O47" s="183"/>
      <c r="P47" s="183">
        <f t="shared" si="1"/>
        <v>0</v>
      </c>
      <c r="Q47" s="476"/>
      <c r="S47" s="50"/>
      <c r="T47" s="50"/>
      <c r="U47" s="50"/>
    </row>
    <row r="48" spans="1:21" hidden="1">
      <c r="A48" s="185">
        <v>32</v>
      </c>
      <c r="B48" s="458"/>
      <c r="C48" s="464"/>
      <c r="D48" s="458"/>
      <c r="E48" s="464"/>
      <c r="F48" s="467"/>
      <c r="G48" s="460"/>
      <c r="H48" s="183"/>
      <c r="I48" s="460"/>
      <c r="J48" s="460"/>
      <c r="K48" s="181" t="s">
        <v>318</v>
      </c>
      <c r="L48" s="179" t="s">
        <v>299</v>
      </c>
      <c r="M48" s="184">
        <v>6.4000000000000001E-2</v>
      </c>
      <c r="N48" s="60">
        <f t="shared" si="6"/>
        <v>1.0495999999999999</v>
      </c>
      <c r="O48" s="183"/>
      <c r="P48" s="183">
        <f t="shared" si="1"/>
        <v>0</v>
      </c>
      <c r="Q48" s="476"/>
      <c r="S48" s="50"/>
      <c r="T48" s="50"/>
      <c r="U48" s="50"/>
    </row>
    <row r="49" spans="1:21" hidden="1">
      <c r="A49" s="179">
        <v>33</v>
      </c>
      <c r="B49" s="462"/>
      <c r="C49" s="465"/>
      <c r="D49" s="462"/>
      <c r="E49" s="465"/>
      <c r="F49" s="468"/>
      <c r="G49" s="461"/>
      <c r="H49" s="183"/>
      <c r="I49" s="461"/>
      <c r="J49" s="461"/>
      <c r="K49" s="181" t="s">
        <v>319</v>
      </c>
      <c r="L49" s="179" t="s">
        <v>299</v>
      </c>
      <c r="M49" s="184">
        <v>0.3</v>
      </c>
      <c r="N49" s="60">
        <f t="shared" si="6"/>
        <v>4.919999999999999</v>
      </c>
      <c r="O49" s="183"/>
      <c r="P49" s="183">
        <f t="shared" si="1"/>
        <v>0</v>
      </c>
      <c r="Q49" s="476"/>
      <c r="S49" s="50"/>
      <c r="T49" s="50"/>
      <c r="U49" s="50"/>
    </row>
    <row r="50" spans="1:21" ht="30" hidden="1">
      <c r="A50" s="179">
        <v>34</v>
      </c>
      <c r="B50" s="457" t="s">
        <v>342</v>
      </c>
      <c r="C50" s="463" t="s">
        <v>343</v>
      </c>
      <c r="D50" s="457" t="s">
        <v>336</v>
      </c>
      <c r="E50" s="198" t="s">
        <v>515</v>
      </c>
      <c r="F50" s="199" t="s">
        <v>91</v>
      </c>
      <c r="G50" s="60">
        <v>12.5</v>
      </c>
      <c r="H50" s="45"/>
      <c r="I50" s="60"/>
      <c r="J50" s="60">
        <f t="shared" ref="J50:J51" si="7">G50*I50</f>
        <v>0</v>
      </c>
      <c r="K50" s="200" t="s">
        <v>338</v>
      </c>
      <c r="L50" s="199" t="s">
        <v>91</v>
      </c>
      <c r="M50" s="201">
        <v>1.05</v>
      </c>
      <c r="N50" s="60">
        <f>G50*M50</f>
        <v>13.125</v>
      </c>
      <c r="O50" s="183"/>
      <c r="P50" s="183">
        <f t="shared" si="1"/>
        <v>0</v>
      </c>
      <c r="Q50" s="476"/>
      <c r="S50" s="50"/>
      <c r="T50" s="50"/>
      <c r="U50" s="50"/>
    </row>
    <row r="51" spans="1:21" hidden="1">
      <c r="A51" s="179">
        <v>35</v>
      </c>
      <c r="B51" s="458"/>
      <c r="C51" s="464"/>
      <c r="D51" s="458"/>
      <c r="E51" s="463" t="s">
        <v>339</v>
      </c>
      <c r="F51" s="466" t="s">
        <v>26</v>
      </c>
      <c r="G51" s="459">
        <v>14.5</v>
      </c>
      <c r="H51" s="183"/>
      <c r="I51" s="459"/>
      <c r="J51" s="459">
        <f t="shared" si="7"/>
        <v>0</v>
      </c>
      <c r="K51" s="181" t="s">
        <v>316</v>
      </c>
      <c r="L51" s="179" t="s">
        <v>299</v>
      </c>
      <c r="M51" s="184">
        <v>128</v>
      </c>
      <c r="N51" s="60">
        <f>G$51*M51</f>
        <v>1856</v>
      </c>
      <c r="O51" s="183"/>
      <c r="P51" s="183">
        <f t="shared" si="1"/>
        <v>0</v>
      </c>
      <c r="Q51" s="476"/>
      <c r="S51" s="50"/>
      <c r="T51" s="50"/>
      <c r="U51" s="50"/>
    </row>
    <row r="52" spans="1:21" hidden="1">
      <c r="A52" s="179">
        <v>36</v>
      </c>
      <c r="B52" s="458"/>
      <c r="C52" s="464"/>
      <c r="D52" s="458"/>
      <c r="E52" s="464"/>
      <c r="F52" s="467"/>
      <c r="G52" s="460"/>
      <c r="H52" s="183"/>
      <c r="I52" s="460"/>
      <c r="J52" s="460"/>
      <c r="K52" s="181" t="s">
        <v>317</v>
      </c>
      <c r="L52" s="179" t="s">
        <v>299</v>
      </c>
      <c r="M52" s="184">
        <v>32</v>
      </c>
      <c r="N52" s="60">
        <f t="shared" ref="N52:N54" si="8">G$51*M52</f>
        <v>464</v>
      </c>
      <c r="O52" s="183"/>
      <c r="P52" s="183">
        <f t="shared" si="1"/>
        <v>0</v>
      </c>
      <c r="Q52" s="476"/>
      <c r="S52" s="50"/>
      <c r="T52" s="50"/>
      <c r="U52" s="50"/>
    </row>
    <row r="53" spans="1:21" hidden="1">
      <c r="A53" s="185">
        <v>37</v>
      </c>
      <c r="B53" s="458"/>
      <c r="C53" s="464"/>
      <c r="D53" s="458"/>
      <c r="E53" s="464"/>
      <c r="F53" s="467"/>
      <c r="G53" s="460"/>
      <c r="H53" s="183"/>
      <c r="I53" s="460"/>
      <c r="J53" s="460"/>
      <c r="K53" s="181" t="s">
        <v>318</v>
      </c>
      <c r="L53" s="179" t="s">
        <v>299</v>
      </c>
      <c r="M53" s="184">
        <v>6.4000000000000001E-2</v>
      </c>
      <c r="N53" s="60">
        <f t="shared" si="8"/>
        <v>0.92800000000000005</v>
      </c>
      <c r="O53" s="183"/>
      <c r="P53" s="183">
        <f t="shared" si="1"/>
        <v>0</v>
      </c>
      <c r="Q53" s="476"/>
      <c r="S53" s="50"/>
      <c r="T53" s="50"/>
      <c r="U53" s="50"/>
    </row>
    <row r="54" spans="1:21" hidden="1">
      <c r="A54" s="179">
        <v>38</v>
      </c>
      <c r="B54" s="462"/>
      <c r="C54" s="465"/>
      <c r="D54" s="462"/>
      <c r="E54" s="465"/>
      <c r="F54" s="468"/>
      <c r="G54" s="461"/>
      <c r="H54" s="183"/>
      <c r="I54" s="461"/>
      <c r="J54" s="461"/>
      <c r="K54" s="181" t="s">
        <v>319</v>
      </c>
      <c r="L54" s="179" t="s">
        <v>299</v>
      </c>
      <c r="M54" s="184">
        <v>0.3</v>
      </c>
      <c r="N54" s="60">
        <f t="shared" si="8"/>
        <v>4.3499999999999996</v>
      </c>
      <c r="O54" s="183"/>
      <c r="P54" s="183">
        <f t="shared" si="1"/>
        <v>0</v>
      </c>
      <c r="Q54" s="476"/>
      <c r="S54" s="50"/>
      <c r="T54" s="50"/>
      <c r="U54" s="50"/>
    </row>
    <row r="55" spans="1:21" ht="30" hidden="1">
      <c r="A55" s="179">
        <v>39</v>
      </c>
      <c r="B55" s="457" t="s">
        <v>344</v>
      </c>
      <c r="C55" s="463" t="s">
        <v>345</v>
      </c>
      <c r="D55" s="457" t="s">
        <v>336</v>
      </c>
      <c r="E55" s="198" t="s">
        <v>515</v>
      </c>
      <c r="F55" s="199" t="s">
        <v>91</v>
      </c>
      <c r="G55" s="60">
        <v>30.3</v>
      </c>
      <c r="H55" s="45"/>
      <c r="I55" s="60"/>
      <c r="J55" s="60">
        <f t="shared" ref="J55:J56" si="9">G55*I55</f>
        <v>0</v>
      </c>
      <c r="K55" s="200" t="s">
        <v>338</v>
      </c>
      <c r="L55" s="199" t="s">
        <v>91</v>
      </c>
      <c r="M55" s="201">
        <v>1.05</v>
      </c>
      <c r="N55" s="60">
        <f>G55*M55</f>
        <v>31.815000000000001</v>
      </c>
      <c r="O55" s="183"/>
      <c r="P55" s="183">
        <f t="shared" si="1"/>
        <v>0</v>
      </c>
      <c r="Q55" s="476"/>
      <c r="S55" s="50"/>
      <c r="T55" s="50"/>
      <c r="U55" s="50"/>
    </row>
    <row r="56" spans="1:21" hidden="1">
      <c r="A56" s="179">
        <v>40</v>
      </c>
      <c r="B56" s="458"/>
      <c r="C56" s="464"/>
      <c r="D56" s="458"/>
      <c r="E56" s="463" t="s">
        <v>339</v>
      </c>
      <c r="F56" s="466" t="s">
        <v>26</v>
      </c>
      <c r="G56" s="459">
        <v>31.1</v>
      </c>
      <c r="H56" s="183"/>
      <c r="I56" s="459"/>
      <c r="J56" s="459">
        <f t="shared" si="9"/>
        <v>0</v>
      </c>
      <c r="K56" s="181" t="s">
        <v>316</v>
      </c>
      <c r="L56" s="179" t="s">
        <v>299</v>
      </c>
      <c r="M56" s="184">
        <v>128</v>
      </c>
      <c r="N56" s="60">
        <f>G$56*M56</f>
        <v>3980.8</v>
      </c>
      <c r="O56" s="183"/>
      <c r="P56" s="183">
        <f t="shared" si="1"/>
        <v>0</v>
      </c>
      <c r="Q56" s="476"/>
      <c r="S56" s="50"/>
      <c r="T56" s="50"/>
      <c r="U56" s="50"/>
    </row>
    <row r="57" spans="1:21" hidden="1">
      <c r="A57" s="179">
        <v>41</v>
      </c>
      <c r="B57" s="458"/>
      <c r="C57" s="464"/>
      <c r="D57" s="458"/>
      <c r="E57" s="464"/>
      <c r="F57" s="467"/>
      <c r="G57" s="460"/>
      <c r="H57" s="183"/>
      <c r="I57" s="460"/>
      <c r="J57" s="460"/>
      <c r="K57" s="181" t="s">
        <v>317</v>
      </c>
      <c r="L57" s="179" t="s">
        <v>299</v>
      </c>
      <c r="M57" s="184">
        <v>32</v>
      </c>
      <c r="N57" s="60">
        <f t="shared" ref="N57:N59" si="10">G$56*M57</f>
        <v>995.2</v>
      </c>
      <c r="O57" s="183"/>
      <c r="P57" s="183">
        <f t="shared" si="1"/>
        <v>0</v>
      </c>
      <c r="Q57" s="476"/>
      <c r="S57" s="50"/>
      <c r="T57" s="50"/>
      <c r="U57" s="50"/>
    </row>
    <row r="58" spans="1:21" hidden="1">
      <c r="A58" s="185">
        <v>42</v>
      </c>
      <c r="B58" s="458"/>
      <c r="C58" s="464"/>
      <c r="D58" s="458"/>
      <c r="E58" s="464"/>
      <c r="F58" s="467"/>
      <c r="G58" s="460"/>
      <c r="H58" s="183"/>
      <c r="I58" s="460"/>
      <c r="J58" s="460"/>
      <c r="K58" s="181" t="s">
        <v>318</v>
      </c>
      <c r="L58" s="179" t="s">
        <v>299</v>
      </c>
      <c r="M58" s="184">
        <v>6.4000000000000001E-2</v>
      </c>
      <c r="N58" s="60">
        <f t="shared" si="10"/>
        <v>1.9904000000000002</v>
      </c>
      <c r="O58" s="183"/>
      <c r="P58" s="183">
        <f t="shared" si="1"/>
        <v>0</v>
      </c>
      <c r="Q58" s="476"/>
      <c r="S58" s="50"/>
      <c r="T58" s="50"/>
      <c r="U58" s="50"/>
    </row>
    <row r="59" spans="1:21" hidden="1">
      <c r="A59" s="179">
        <v>43</v>
      </c>
      <c r="B59" s="462"/>
      <c r="C59" s="465"/>
      <c r="D59" s="462"/>
      <c r="E59" s="465"/>
      <c r="F59" s="468"/>
      <c r="G59" s="461"/>
      <c r="H59" s="183"/>
      <c r="I59" s="461"/>
      <c r="J59" s="461"/>
      <c r="K59" s="181" t="s">
        <v>319</v>
      </c>
      <c r="L59" s="179" t="s">
        <v>299</v>
      </c>
      <c r="M59" s="184">
        <v>0.3</v>
      </c>
      <c r="N59" s="60">
        <f t="shared" si="10"/>
        <v>9.33</v>
      </c>
      <c r="O59" s="183"/>
      <c r="P59" s="183">
        <f t="shared" si="1"/>
        <v>0</v>
      </c>
      <c r="Q59" s="477"/>
      <c r="S59" s="50"/>
      <c r="T59" s="50"/>
      <c r="U59" s="50"/>
    </row>
    <row r="60" spans="1:21" ht="30" hidden="1">
      <c r="A60" s="179">
        <v>44</v>
      </c>
      <c r="B60" s="457" t="s">
        <v>346</v>
      </c>
      <c r="C60" s="463" t="s">
        <v>347</v>
      </c>
      <c r="D60" s="457" t="s">
        <v>348</v>
      </c>
      <c r="E60" s="198" t="s">
        <v>515</v>
      </c>
      <c r="F60" s="199" t="s">
        <v>91</v>
      </c>
      <c r="G60" s="60">
        <v>20.3</v>
      </c>
      <c r="H60" s="45"/>
      <c r="I60" s="60"/>
      <c r="J60" s="60">
        <f t="shared" ref="J60:J61" si="11">G60*I60</f>
        <v>0</v>
      </c>
      <c r="K60" s="200" t="s">
        <v>338</v>
      </c>
      <c r="L60" s="199" t="s">
        <v>91</v>
      </c>
      <c r="M60" s="201">
        <v>1.05</v>
      </c>
      <c r="N60" s="60">
        <f>G60*M60</f>
        <v>21.315000000000001</v>
      </c>
      <c r="O60" s="183"/>
      <c r="P60" s="183">
        <f t="shared" si="1"/>
        <v>0</v>
      </c>
      <c r="Q60" s="36"/>
      <c r="S60" s="50"/>
      <c r="T60" s="50"/>
      <c r="U60" s="50"/>
    </row>
    <row r="61" spans="1:21" hidden="1">
      <c r="A61" s="179">
        <v>45</v>
      </c>
      <c r="B61" s="458"/>
      <c r="C61" s="464"/>
      <c r="D61" s="458"/>
      <c r="E61" s="463" t="s">
        <v>339</v>
      </c>
      <c r="F61" s="466" t="s">
        <v>26</v>
      </c>
      <c r="G61" s="459">
        <v>22.5</v>
      </c>
      <c r="H61" s="183"/>
      <c r="I61" s="459"/>
      <c r="J61" s="459">
        <f t="shared" si="11"/>
        <v>0</v>
      </c>
      <c r="K61" s="181" t="s">
        <v>316</v>
      </c>
      <c r="L61" s="179" t="s">
        <v>299</v>
      </c>
      <c r="M61" s="184">
        <v>128</v>
      </c>
      <c r="N61" s="60">
        <f>G$61*M61</f>
        <v>2880</v>
      </c>
      <c r="O61" s="183"/>
      <c r="P61" s="183">
        <f t="shared" si="1"/>
        <v>0</v>
      </c>
      <c r="Q61" s="36"/>
      <c r="S61" s="50"/>
      <c r="T61" s="50"/>
      <c r="U61" s="50"/>
    </row>
    <row r="62" spans="1:21" hidden="1">
      <c r="A62" s="179">
        <v>46</v>
      </c>
      <c r="B62" s="458"/>
      <c r="C62" s="464"/>
      <c r="D62" s="458"/>
      <c r="E62" s="464"/>
      <c r="F62" s="467"/>
      <c r="G62" s="460"/>
      <c r="H62" s="183"/>
      <c r="I62" s="460"/>
      <c r="J62" s="460"/>
      <c r="K62" s="181" t="s">
        <v>317</v>
      </c>
      <c r="L62" s="179" t="s">
        <v>299</v>
      </c>
      <c r="M62" s="184">
        <v>32</v>
      </c>
      <c r="N62" s="60">
        <f t="shared" ref="N62:N64" si="12">G$61*M62</f>
        <v>720</v>
      </c>
      <c r="O62" s="183"/>
      <c r="P62" s="183">
        <f t="shared" si="1"/>
        <v>0</v>
      </c>
      <c r="Q62" s="36"/>
      <c r="S62" s="50"/>
      <c r="T62" s="50"/>
      <c r="U62" s="50"/>
    </row>
    <row r="63" spans="1:21" hidden="1">
      <c r="A63" s="185">
        <v>47</v>
      </c>
      <c r="B63" s="458"/>
      <c r="C63" s="464"/>
      <c r="D63" s="458"/>
      <c r="E63" s="464"/>
      <c r="F63" s="467"/>
      <c r="G63" s="460"/>
      <c r="H63" s="183"/>
      <c r="I63" s="460"/>
      <c r="J63" s="460"/>
      <c r="K63" s="181" t="s">
        <v>318</v>
      </c>
      <c r="L63" s="179" t="s">
        <v>299</v>
      </c>
      <c r="M63" s="184">
        <v>6.4000000000000001E-2</v>
      </c>
      <c r="N63" s="60">
        <f t="shared" si="12"/>
        <v>1.44</v>
      </c>
      <c r="O63" s="183"/>
      <c r="P63" s="183">
        <f t="shared" si="1"/>
        <v>0</v>
      </c>
      <c r="Q63" s="36"/>
      <c r="S63" s="50"/>
      <c r="T63" s="50"/>
      <c r="U63" s="50"/>
    </row>
    <row r="64" spans="1:21" hidden="1">
      <c r="A64" s="179">
        <v>48</v>
      </c>
      <c r="B64" s="462"/>
      <c r="C64" s="465"/>
      <c r="D64" s="462"/>
      <c r="E64" s="465"/>
      <c r="F64" s="468"/>
      <c r="G64" s="461"/>
      <c r="H64" s="183"/>
      <c r="I64" s="461"/>
      <c r="J64" s="461"/>
      <c r="K64" s="181" t="s">
        <v>319</v>
      </c>
      <c r="L64" s="179" t="s">
        <v>299</v>
      </c>
      <c r="M64" s="184">
        <v>0.3</v>
      </c>
      <c r="N64" s="60">
        <f t="shared" si="12"/>
        <v>6.75</v>
      </c>
      <c r="O64" s="183"/>
      <c r="P64" s="183">
        <f t="shared" si="1"/>
        <v>0</v>
      </c>
      <c r="Q64" s="36"/>
      <c r="S64" s="50"/>
      <c r="T64" s="50"/>
      <c r="U64" s="50"/>
    </row>
    <row r="65" spans="1:21" ht="30" hidden="1" customHeight="1">
      <c r="A65" s="179">
        <v>49</v>
      </c>
      <c r="B65" s="457" t="s">
        <v>56</v>
      </c>
      <c r="C65" s="463" t="s">
        <v>349</v>
      </c>
      <c r="D65" s="457" t="s">
        <v>350</v>
      </c>
      <c r="E65" s="198" t="s">
        <v>515</v>
      </c>
      <c r="F65" s="199" t="s">
        <v>91</v>
      </c>
      <c r="G65" s="60">
        <v>16.2</v>
      </c>
      <c r="H65" s="45"/>
      <c r="I65" s="60"/>
      <c r="J65" s="60">
        <f t="shared" ref="J65:J66" si="13">G65*I65</f>
        <v>0</v>
      </c>
      <c r="K65" s="200" t="s">
        <v>338</v>
      </c>
      <c r="L65" s="199" t="s">
        <v>91</v>
      </c>
      <c r="M65" s="201">
        <v>1.05</v>
      </c>
      <c r="N65" s="60">
        <f>G65*M65</f>
        <v>17.010000000000002</v>
      </c>
      <c r="O65" s="183"/>
      <c r="P65" s="183">
        <f t="shared" si="1"/>
        <v>0</v>
      </c>
      <c r="Q65" s="36"/>
      <c r="S65" s="50"/>
      <c r="T65" s="50"/>
      <c r="U65" s="50"/>
    </row>
    <row r="66" spans="1:21" hidden="1">
      <c r="A66" s="179">
        <v>50</v>
      </c>
      <c r="B66" s="458"/>
      <c r="C66" s="464"/>
      <c r="D66" s="458"/>
      <c r="E66" s="463" t="s">
        <v>339</v>
      </c>
      <c r="F66" s="466" t="s">
        <v>26</v>
      </c>
      <c r="G66" s="459">
        <v>14.5</v>
      </c>
      <c r="H66" s="183"/>
      <c r="I66" s="459"/>
      <c r="J66" s="459">
        <f t="shared" si="13"/>
        <v>0</v>
      </c>
      <c r="K66" s="181" t="s">
        <v>316</v>
      </c>
      <c r="L66" s="179" t="s">
        <v>299</v>
      </c>
      <c r="M66" s="184">
        <v>128</v>
      </c>
      <c r="N66" s="60">
        <f>G$66*M66</f>
        <v>1856</v>
      </c>
      <c r="O66" s="183"/>
      <c r="P66" s="183">
        <f t="shared" si="1"/>
        <v>0</v>
      </c>
      <c r="Q66" s="36"/>
      <c r="S66" s="50"/>
      <c r="T66" s="50"/>
      <c r="U66" s="50"/>
    </row>
    <row r="67" spans="1:21" hidden="1">
      <c r="A67" s="179">
        <v>51</v>
      </c>
      <c r="B67" s="458"/>
      <c r="C67" s="464"/>
      <c r="D67" s="458"/>
      <c r="E67" s="464"/>
      <c r="F67" s="467"/>
      <c r="G67" s="460"/>
      <c r="H67" s="183"/>
      <c r="I67" s="460"/>
      <c r="J67" s="460"/>
      <c r="K67" s="181" t="s">
        <v>317</v>
      </c>
      <c r="L67" s="179" t="s">
        <v>299</v>
      </c>
      <c r="M67" s="184">
        <v>32</v>
      </c>
      <c r="N67" s="60">
        <f t="shared" ref="N67:N69" si="14">G$66*M67</f>
        <v>464</v>
      </c>
      <c r="O67" s="183"/>
      <c r="P67" s="183">
        <f t="shared" si="1"/>
        <v>0</v>
      </c>
      <c r="Q67" s="36"/>
      <c r="S67" s="50"/>
      <c r="T67" s="50"/>
      <c r="U67" s="50"/>
    </row>
    <row r="68" spans="1:21" hidden="1">
      <c r="A68" s="185">
        <v>52</v>
      </c>
      <c r="B68" s="458"/>
      <c r="C68" s="464"/>
      <c r="D68" s="458"/>
      <c r="E68" s="464"/>
      <c r="F68" s="467"/>
      <c r="G68" s="460"/>
      <c r="H68" s="183"/>
      <c r="I68" s="460"/>
      <c r="J68" s="460"/>
      <c r="K68" s="181" t="s">
        <v>318</v>
      </c>
      <c r="L68" s="179" t="s">
        <v>299</v>
      </c>
      <c r="M68" s="184">
        <v>6.4000000000000001E-2</v>
      </c>
      <c r="N68" s="60">
        <f t="shared" si="14"/>
        <v>0.92800000000000005</v>
      </c>
      <c r="O68" s="183"/>
      <c r="P68" s="183">
        <f t="shared" si="1"/>
        <v>0</v>
      </c>
      <c r="Q68" s="36"/>
      <c r="S68" s="50"/>
      <c r="T68" s="50"/>
      <c r="U68" s="50"/>
    </row>
    <row r="69" spans="1:21" hidden="1">
      <c r="A69" s="179">
        <v>53</v>
      </c>
      <c r="B69" s="458"/>
      <c r="C69" s="464"/>
      <c r="D69" s="458"/>
      <c r="E69" s="465"/>
      <c r="F69" s="468"/>
      <c r="G69" s="461"/>
      <c r="H69" s="183"/>
      <c r="I69" s="461"/>
      <c r="J69" s="461"/>
      <c r="K69" s="181" t="s">
        <v>319</v>
      </c>
      <c r="L69" s="179" t="s">
        <v>299</v>
      </c>
      <c r="M69" s="184">
        <v>0.3</v>
      </c>
      <c r="N69" s="60">
        <f t="shared" si="14"/>
        <v>4.3499999999999996</v>
      </c>
      <c r="O69" s="183"/>
      <c r="P69" s="183">
        <f t="shared" si="1"/>
        <v>0</v>
      </c>
      <c r="Q69" s="36"/>
      <c r="S69" s="50"/>
      <c r="T69" s="50"/>
      <c r="U69" s="50"/>
    </row>
    <row r="70" spans="1:21" hidden="1">
      <c r="A70" s="179">
        <v>54</v>
      </c>
      <c r="B70" s="458"/>
      <c r="C70" s="464"/>
      <c r="D70" s="458"/>
      <c r="E70" s="202" t="s">
        <v>351</v>
      </c>
      <c r="F70" s="203" t="s">
        <v>26</v>
      </c>
      <c r="G70" s="204">
        <f>G66</f>
        <v>14.5</v>
      </c>
      <c r="H70" s="183"/>
      <c r="I70" s="204"/>
      <c r="J70" s="204">
        <f>G70*I70</f>
        <v>0</v>
      </c>
      <c r="K70" s="181" t="s">
        <v>352</v>
      </c>
      <c r="L70" s="179" t="s">
        <v>299</v>
      </c>
      <c r="M70" s="184">
        <f>1*1*0.002*1500</f>
        <v>3</v>
      </c>
      <c r="N70" s="60">
        <f>G70*M70</f>
        <v>43.5</v>
      </c>
      <c r="O70" s="183"/>
      <c r="P70" s="183">
        <f t="shared" si="1"/>
        <v>0</v>
      </c>
      <c r="Q70" s="36"/>
      <c r="S70" s="50"/>
      <c r="T70" s="50"/>
      <c r="U70" s="50"/>
    </row>
    <row r="71" spans="1:21" ht="45" hidden="1">
      <c r="A71" s="179">
        <v>55</v>
      </c>
      <c r="B71" s="462"/>
      <c r="C71" s="465"/>
      <c r="D71" s="462"/>
      <c r="E71" s="200" t="s">
        <v>353</v>
      </c>
      <c r="F71" s="199" t="s">
        <v>26</v>
      </c>
      <c r="G71" s="60">
        <f>G66+0.15*G65</f>
        <v>16.93</v>
      </c>
      <c r="H71" s="45"/>
      <c r="I71" s="60"/>
      <c r="J71" s="60">
        <f t="shared" ref="J71" si="15">G71*I71</f>
        <v>0</v>
      </c>
      <c r="K71" s="205" t="s">
        <v>354</v>
      </c>
      <c r="L71" s="199" t="s">
        <v>311</v>
      </c>
      <c r="M71" s="201">
        <v>0.3</v>
      </c>
      <c r="N71" s="60">
        <f>G71*M71</f>
        <v>5.0789999999999997</v>
      </c>
      <c r="O71" s="183"/>
      <c r="P71" s="183">
        <f t="shared" si="1"/>
        <v>0</v>
      </c>
      <c r="Q71" s="36"/>
      <c r="S71" s="50"/>
      <c r="T71" s="50"/>
      <c r="U71" s="50"/>
    </row>
    <row r="72" spans="1:21" ht="45" hidden="1">
      <c r="A72" s="179">
        <v>56</v>
      </c>
      <c r="B72" s="457" t="s">
        <v>355</v>
      </c>
      <c r="C72" s="463" t="s">
        <v>356</v>
      </c>
      <c r="D72" s="457" t="s">
        <v>357</v>
      </c>
      <c r="E72" s="491" t="s">
        <v>308</v>
      </c>
      <c r="F72" s="488" t="s">
        <v>26</v>
      </c>
      <c r="G72" s="486">
        <v>113.1</v>
      </c>
      <c r="H72" s="190"/>
      <c r="I72" s="486"/>
      <c r="J72" s="486">
        <v>0</v>
      </c>
      <c r="K72" s="188" t="s">
        <v>309</v>
      </c>
      <c r="L72" s="36" t="s">
        <v>299</v>
      </c>
      <c r="M72" s="206">
        <v>4.5</v>
      </c>
      <c r="N72" s="207">
        <f t="shared" ref="N72" si="16">G72*M72</f>
        <v>508.95</v>
      </c>
      <c r="O72" s="183"/>
      <c r="P72" s="183">
        <f t="shared" si="1"/>
        <v>0</v>
      </c>
      <c r="Q72" s="488" t="s">
        <v>333</v>
      </c>
      <c r="S72" s="50"/>
      <c r="T72" s="50"/>
      <c r="U72" s="50"/>
    </row>
    <row r="73" spans="1:21" ht="30" hidden="1">
      <c r="A73" s="185">
        <v>57</v>
      </c>
      <c r="B73" s="458"/>
      <c r="C73" s="464"/>
      <c r="D73" s="458"/>
      <c r="E73" s="492"/>
      <c r="F73" s="489"/>
      <c r="G73" s="487"/>
      <c r="H73" s="190"/>
      <c r="I73" s="487"/>
      <c r="J73" s="487"/>
      <c r="K73" s="188" t="s">
        <v>310</v>
      </c>
      <c r="L73" s="36" t="s">
        <v>311</v>
      </c>
      <c r="M73" s="206">
        <v>0.1</v>
      </c>
      <c r="N73" s="207">
        <f>G72*M73</f>
        <v>11.31</v>
      </c>
      <c r="O73" s="183"/>
      <c r="P73" s="183">
        <f t="shared" si="1"/>
        <v>0</v>
      </c>
      <c r="Q73" s="489"/>
      <c r="S73" s="50"/>
      <c r="T73" s="50"/>
      <c r="U73" s="50"/>
    </row>
    <row r="74" spans="1:21" ht="30" hidden="1">
      <c r="A74" s="179">
        <v>58</v>
      </c>
      <c r="B74" s="458"/>
      <c r="C74" s="464"/>
      <c r="D74" s="458"/>
      <c r="E74" s="198" t="s">
        <v>515</v>
      </c>
      <c r="F74" s="199" t="s">
        <v>91</v>
      </c>
      <c r="G74" s="60">
        <v>65.599999999999994</v>
      </c>
      <c r="H74" s="45"/>
      <c r="I74" s="60"/>
      <c r="J74" s="60">
        <f t="shared" ref="J74:J75" si="17">G74*I74</f>
        <v>0</v>
      </c>
      <c r="K74" s="200" t="s">
        <v>338</v>
      </c>
      <c r="L74" s="199" t="s">
        <v>91</v>
      </c>
      <c r="M74" s="201">
        <v>1.05</v>
      </c>
      <c r="N74" s="60">
        <f>G74*M74</f>
        <v>68.88</v>
      </c>
      <c r="O74" s="183"/>
      <c r="P74" s="183">
        <f t="shared" si="1"/>
        <v>0</v>
      </c>
      <c r="Q74" s="475" t="s">
        <v>525</v>
      </c>
      <c r="S74" s="50"/>
      <c r="T74" s="50"/>
      <c r="U74" s="50"/>
    </row>
    <row r="75" spans="1:21" ht="15" hidden="1" customHeight="1">
      <c r="A75" s="179">
        <v>59</v>
      </c>
      <c r="B75" s="458"/>
      <c r="C75" s="464"/>
      <c r="D75" s="458"/>
      <c r="E75" s="463" t="s">
        <v>358</v>
      </c>
      <c r="F75" s="466" t="s">
        <v>26</v>
      </c>
      <c r="G75" s="459">
        <v>113.1</v>
      </c>
      <c r="H75" s="183"/>
      <c r="I75" s="459"/>
      <c r="J75" s="459">
        <f t="shared" si="17"/>
        <v>0</v>
      </c>
      <c r="K75" s="181" t="s">
        <v>316</v>
      </c>
      <c r="L75" s="179" t="s">
        <v>299</v>
      </c>
      <c r="M75" s="184">
        <v>160</v>
      </c>
      <c r="N75" s="60">
        <f>G$75*M75</f>
        <v>18096</v>
      </c>
      <c r="O75" s="183"/>
      <c r="P75" s="183">
        <f t="shared" si="1"/>
        <v>0</v>
      </c>
      <c r="Q75" s="476"/>
      <c r="S75" s="50"/>
      <c r="T75" s="50"/>
      <c r="U75" s="50"/>
    </row>
    <row r="76" spans="1:21" hidden="1">
      <c r="A76" s="179">
        <v>60</v>
      </c>
      <c r="B76" s="458"/>
      <c r="C76" s="464"/>
      <c r="D76" s="458"/>
      <c r="E76" s="464"/>
      <c r="F76" s="467"/>
      <c r="G76" s="460"/>
      <c r="H76" s="183"/>
      <c r="I76" s="460"/>
      <c r="J76" s="460"/>
      <c r="K76" s="181" t="s">
        <v>317</v>
      </c>
      <c r="L76" s="179" t="s">
        <v>299</v>
      </c>
      <c r="M76" s="184">
        <v>40</v>
      </c>
      <c r="N76" s="60">
        <f t="shared" ref="N76:N78" si="18">G$75*M76</f>
        <v>4524</v>
      </c>
      <c r="O76" s="183"/>
      <c r="P76" s="183">
        <f t="shared" si="1"/>
        <v>0</v>
      </c>
      <c r="Q76" s="476"/>
      <c r="S76" s="50"/>
      <c r="T76" s="50"/>
      <c r="U76" s="50"/>
    </row>
    <row r="77" spans="1:21" hidden="1">
      <c r="A77" s="179">
        <v>61</v>
      </c>
      <c r="B77" s="458"/>
      <c r="C77" s="464"/>
      <c r="D77" s="458"/>
      <c r="E77" s="464"/>
      <c r="F77" s="467"/>
      <c r="G77" s="460"/>
      <c r="H77" s="183"/>
      <c r="I77" s="460"/>
      <c r="J77" s="460"/>
      <c r="K77" s="181" t="s">
        <v>318</v>
      </c>
      <c r="L77" s="179" t="s">
        <v>299</v>
      </c>
      <c r="M77" s="184">
        <v>0.08</v>
      </c>
      <c r="N77" s="60">
        <f t="shared" si="18"/>
        <v>9.048</v>
      </c>
      <c r="O77" s="183"/>
      <c r="P77" s="183">
        <f t="shared" si="1"/>
        <v>0</v>
      </c>
      <c r="Q77" s="476"/>
      <c r="S77" s="50"/>
      <c r="T77" s="50"/>
      <c r="U77" s="50"/>
    </row>
    <row r="78" spans="1:21" hidden="1">
      <c r="A78" s="185">
        <v>62</v>
      </c>
      <c r="B78" s="458"/>
      <c r="C78" s="464"/>
      <c r="D78" s="458"/>
      <c r="E78" s="465"/>
      <c r="F78" s="468"/>
      <c r="G78" s="461"/>
      <c r="H78" s="183"/>
      <c r="I78" s="461"/>
      <c r="J78" s="461"/>
      <c r="K78" s="181" t="s">
        <v>319</v>
      </c>
      <c r="L78" s="179" t="s">
        <v>299</v>
      </c>
      <c r="M78" s="184">
        <v>0.3</v>
      </c>
      <c r="N78" s="60">
        <f t="shared" si="18"/>
        <v>33.93</v>
      </c>
      <c r="O78" s="183"/>
      <c r="P78" s="183">
        <f t="shared" si="1"/>
        <v>0</v>
      </c>
      <c r="Q78" s="477"/>
      <c r="S78" s="50"/>
      <c r="T78" s="50"/>
      <c r="U78" s="50"/>
    </row>
    <row r="79" spans="1:21" hidden="1">
      <c r="A79" s="179">
        <v>63</v>
      </c>
      <c r="B79" s="458"/>
      <c r="C79" s="464"/>
      <c r="D79" s="458"/>
      <c r="E79" s="202" t="s">
        <v>351</v>
      </c>
      <c r="F79" s="203" t="s">
        <v>26</v>
      </c>
      <c r="G79" s="204">
        <f>G75</f>
        <v>113.1</v>
      </c>
      <c r="H79" s="183"/>
      <c r="I79" s="204"/>
      <c r="J79" s="204">
        <f>G79*I79</f>
        <v>0</v>
      </c>
      <c r="K79" s="181" t="s">
        <v>352</v>
      </c>
      <c r="L79" s="179" t="s">
        <v>299</v>
      </c>
      <c r="M79" s="184">
        <f>1*1*0.002*1500</f>
        <v>3</v>
      </c>
      <c r="N79" s="60">
        <f>G79*M79</f>
        <v>339.29999999999995</v>
      </c>
      <c r="O79" s="183"/>
      <c r="P79" s="183">
        <f t="shared" si="1"/>
        <v>0</v>
      </c>
      <c r="Q79" s="36"/>
      <c r="S79" s="50"/>
      <c r="T79" s="50"/>
      <c r="U79" s="50"/>
    </row>
    <row r="80" spans="1:21" ht="45" hidden="1">
      <c r="A80" s="179">
        <v>64</v>
      </c>
      <c r="B80" s="458"/>
      <c r="C80" s="464"/>
      <c r="D80" s="458"/>
      <c r="E80" s="208" t="s">
        <v>353</v>
      </c>
      <c r="F80" s="209" t="s">
        <v>26</v>
      </c>
      <c r="G80" s="207">
        <f>G75+0.15*G74</f>
        <v>122.94</v>
      </c>
      <c r="H80" s="46"/>
      <c r="I80" s="207"/>
      <c r="J80" s="207">
        <f>G80*I80</f>
        <v>0</v>
      </c>
      <c r="K80" s="61" t="s">
        <v>354</v>
      </c>
      <c r="L80" s="209" t="s">
        <v>311</v>
      </c>
      <c r="M80" s="206">
        <v>0.3</v>
      </c>
      <c r="N80" s="207">
        <f>G80*M80</f>
        <v>36.881999999999998</v>
      </c>
      <c r="O80" s="183"/>
      <c r="P80" s="183">
        <f t="shared" si="1"/>
        <v>0</v>
      </c>
      <c r="Q80" s="178" t="s">
        <v>529</v>
      </c>
      <c r="S80" s="50"/>
      <c r="T80" s="50"/>
      <c r="U80" s="50"/>
    </row>
    <row r="81" spans="1:21" ht="45" hidden="1">
      <c r="A81" s="179">
        <v>65</v>
      </c>
      <c r="B81" s="490" t="s">
        <v>524</v>
      </c>
      <c r="C81" s="466" t="s">
        <v>359</v>
      </c>
      <c r="D81" s="457" t="s">
        <v>357</v>
      </c>
      <c r="E81" s="491" t="s">
        <v>308</v>
      </c>
      <c r="F81" s="488" t="s">
        <v>26</v>
      </c>
      <c r="G81" s="486">
        <f>91.2+26.5</f>
        <v>117.7</v>
      </c>
      <c r="H81" s="190"/>
      <c r="I81" s="486"/>
      <c r="J81" s="486">
        <v>0</v>
      </c>
      <c r="K81" s="188" t="s">
        <v>309</v>
      </c>
      <c r="L81" s="36" t="s">
        <v>299</v>
      </c>
      <c r="M81" s="206">
        <v>4.5</v>
      </c>
      <c r="N81" s="207">
        <f>G81*M81</f>
        <v>529.65</v>
      </c>
      <c r="O81" s="183"/>
      <c r="P81" s="183">
        <f t="shared" si="1"/>
        <v>0</v>
      </c>
      <c r="Q81" s="488" t="s">
        <v>333</v>
      </c>
      <c r="S81" s="50"/>
      <c r="T81" s="50"/>
      <c r="U81" s="50"/>
    </row>
    <row r="82" spans="1:21" ht="30" hidden="1">
      <c r="A82" s="179">
        <v>66</v>
      </c>
      <c r="B82" s="458"/>
      <c r="C82" s="467"/>
      <c r="D82" s="458"/>
      <c r="E82" s="492"/>
      <c r="F82" s="489"/>
      <c r="G82" s="487"/>
      <c r="H82" s="190"/>
      <c r="I82" s="487"/>
      <c r="J82" s="487"/>
      <c r="K82" s="188" t="s">
        <v>310</v>
      </c>
      <c r="L82" s="36" t="s">
        <v>311</v>
      </c>
      <c r="M82" s="206">
        <v>0.1</v>
      </c>
      <c r="N82" s="207">
        <f>G81*M82</f>
        <v>11.770000000000001</v>
      </c>
      <c r="O82" s="183"/>
      <c r="P82" s="183">
        <f t="shared" ref="P82:P135" si="19">N82*O82</f>
        <v>0</v>
      </c>
      <c r="Q82" s="489"/>
      <c r="S82" s="50"/>
      <c r="T82" s="50"/>
      <c r="U82" s="50"/>
    </row>
    <row r="83" spans="1:21" ht="30" hidden="1">
      <c r="A83" s="185">
        <v>67</v>
      </c>
      <c r="B83" s="458"/>
      <c r="C83" s="467"/>
      <c r="D83" s="458"/>
      <c r="E83" s="198" t="s">
        <v>515</v>
      </c>
      <c r="F83" s="199" t="s">
        <v>91</v>
      </c>
      <c r="G83" s="60">
        <f>76.5+24</f>
        <v>100.5</v>
      </c>
      <c r="H83" s="45"/>
      <c r="I83" s="60"/>
      <c r="J83" s="60">
        <f t="shared" ref="J83:J84" si="20">G83*I83</f>
        <v>0</v>
      </c>
      <c r="K83" s="200" t="s">
        <v>338</v>
      </c>
      <c r="L83" s="199" t="s">
        <v>91</v>
      </c>
      <c r="M83" s="201">
        <v>1.05</v>
      </c>
      <c r="N83" s="60">
        <f>G83*M83</f>
        <v>105.52500000000001</v>
      </c>
      <c r="O83" s="183"/>
      <c r="P83" s="183">
        <f t="shared" si="19"/>
        <v>0</v>
      </c>
      <c r="Q83" s="36"/>
      <c r="S83" s="50"/>
      <c r="T83" s="50"/>
      <c r="U83" s="50"/>
    </row>
    <row r="84" spans="1:21" hidden="1">
      <c r="A84" s="179">
        <v>68</v>
      </c>
      <c r="B84" s="458"/>
      <c r="C84" s="467"/>
      <c r="D84" s="458"/>
      <c r="E84" s="463" t="s">
        <v>358</v>
      </c>
      <c r="F84" s="466" t="s">
        <v>26</v>
      </c>
      <c r="G84" s="459">
        <f>91.2+26.5</f>
        <v>117.7</v>
      </c>
      <c r="H84" s="183"/>
      <c r="I84" s="459"/>
      <c r="J84" s="459">
        <f t="shared" si="20"/>
        <v>0</v>
      </c>
      <c r="K84" s="181" t="s">
        <v>316</v>
      </c>
      <c r="L84" s="179" t="s">
        <v>299</v>
      </c>
      <c r="M84" s="184">
        <v>160</v>
      </c>
      <c r="N84" s="60">
        <f>G$84*M84</f>
        <v>18832</v>
      </c>
      <c r="O84" s="183"/>
      <c r="P84" s="183">
        <f t="shared" si="19"/>
        <v>0</v>
      </c>
      <c r="Q84" s="36"/>
      <c r="S84" s="50"/>
      <c r="T84" s="50"/>
      <c r="U84" s="50"/>
    </row>
    <row r="85" spans="1:21" hidden="1">
      <c r="A85" s="179">
        <v>69</v>
      </c>
      <c r="B85" s="458"/>
      <c r="C85" s="467"/>
      <c r="D85" s="458"/>
      <c r="E85" s="464"/>
      <c r="F85" s="467"/>
      <c r="G85" s="460"/>
      <c r="H85" s="183"/>
      <c r="I85" s="460"/>
      <c r="J85" s="460"/>
      <c r="K85" s="181" t="s">
        <v>317</v>
      </c>
      <c r="L85" s="179" t="s">
        <v>299</v>
      </c>
      <c r="M85" s="184">
        <v>40</v>
      </c>
      <c r="N85" s="60">
        <f t="shared" ref="N85:N87" si="21">G$84*M85</f>
        <v>4708</v>
      </c>
      <c r="O85" s="183"/>
      <c r="P85" s="183">
        <f t="shared" si="19"/>
        <v>0</v>
      </c>
      <c r="Q85" s="36"/>
      <c r="S85" s="50"/>
      <c r="T85" s="50"/>
      <c r="U85" s="50"/>
    </row>
    <row r="86" spans="1:21" hidden="1">
      <c r="A86" s="179">
        <v>70</v>
      </c>
      <c r="B86" s="458"/>
      <c r="C86" s="467"/>
      <c r="D86" s="458"/>
      <c r="E86" s="464"/>
      <c r="F86" s="467"/>
      <c r="G86" s="460"/>
      <c r="H86" s="183"/>
      <c r="I86" s="460"/>
      <c r="J86" s="460"/>
      <c r="K86" s="181" t="s">
        <v>318</v>
      </c>
      <c r="L86" s="179" t="s">
        <v>299</v>
      </c>
      <c r="M86" s="184">
        <v>0.08</v>
      </c>
      <c r="N86" s="60">
        <f t="shared" si="21"/>
        <v>9.4160000000000004</v>
      </c>
      <c r="O86" s="183"/>
      <c r="P86" s="183">
        <f t="shared" si="19"/>
        <v>0</v>
      </c>
      <c r="Q86" s="36"/>
      <c r="S86" s="50"/>
      <c r="T86" s="50"/>
      <c r="U86" s="50"/>
    </row>
    <row r="87" spans="1:21" hidden="1">
      <c r="A87" s="179">
        <v>71</v>
      </c>
      <c r="B87" s="458"/>
      <c r="C87" s="467"/>
      <c r="D87" s="458"/>
      <c r="E87" s="465"/>
      <c r="F87" s="468"/>
      <c r="G87" s="461"/>
      <c r="H87" s="183"/>
      <c r="I87" s="461"/>
      <c r="J87" s="461"/>
      <c r="K87" s="181" t="s">
        <v>319</v>
      </c>
      <c r="L87" s="179" t="s">
        <v>299</v>
      </c>
      <c r="M87" s="184">
        <v>0.3</v>
      </c>
      <c r="N87" s="60">
        <f t="shared" si="21"/>
        <v>35.31</v>
      </c>
      <c r="O87" s="183"/>
      <c r="P87" s="183">
        <f t="shared" si="19"/>
        <v>0</v>
      </c>
      <c r="Q87" s="36"/>
      <c r="S87" s="50"/>
      <c r="T87" s="50"/>
      <c r="U87" s="50"/>
    </row>
    <row r="88" spans="1:21" hidden="1">
      <c r="A88" s="185">
        <v>72</v>
      </c>
      <c r="B88" s="458"/>
      <c r="C88" s="467"/>
      <c r="D88" s="458"/>
      <c r="E88" s="202" t="s">
        <v>351</v>
      </c>
      <c r="F88" s="203" t="s">
        <v>26</v>
      </c>
      <c r="G88" s="204">
        <f>G84</f>
        <v>117.7</v>
      </c>
      <c r="H88" s="183"/>
      <c r="I88" s="204"/>
      <c r="J88" s="204">
        <f>G88*I88</f>
        <v>0</v>
      </c>
      <c r="K88" s="181" t="s">
        <v>352</v>
      </c>
      <c r="L88" s="179" t="s">
        <v>299</v>
      </c>
      <c r="M88" s="184">
        <f>1*1*0.002*1500</f>
        <v>3</v>
      </c>
      <c r="N88" s="60">
        <f>G88*M88</f>
        <v>353.1</v>
      </c>
      <c r="O88" s="183"/>
      <c r="P88" s="183">
        <f t="shared" si="19"/>
        <v>0</v>
      </c>
      <c r="Q88" s="36"/>
      <c r="S88" s="50"/>
      <c r="T88" s="50"/>
      <c r="U88" s="50"/>
    </row>
    <row r="89" spans="1:21" ht="45" hidden="1">
      <c r="A89" s="179">
        <v>73</v>
      </c>
      <c r="B89" s="458"/>
      <c r="C89" s="467"/>
      <c r="D89" s="458"/>
      <c r="E89" s="208" t="s">
        <v>353</v>
      </c>
      <c r="F89" s="209" t="s">
        <v>26</v>
      </c>
      <c r="G89" s="207">
        <f>G84+0.15*G83</f>
        <v>132.77500000000001</v>
      </c>
      <c r="H89" s="46"/>
      <c r="I89" s="207"/>
      <c r="J89" s="207">
        <f>G89*I89</f>
        <v>0</v>
      </c>
      <c r="K89" s="61" t="s">
        <v>354</v>
      </c>
      <c r="L89" s="209" t="s">
        <v>311</v>
      </c>
      <c r="M89" s="206">
        <v>0.3</v>
      </c>
      <c r="N89" s="207">
        <f>G89*M89</f>
        <v>39.832500000000003</v>
      </c>
      <c r="O89" s="183"/>
      <c r="P89" s="183">
        <f t="shared" si="19"/>
        <v>0</v>
      </c>
      <c r="Q89" s="178" t="s">
        <v>529</v>
      </c>
      <c r="S89" s="50"/>
      <c r="T89" s="50"/>
      <c r="U89" s="50"/>
    </row>
    <row r="90" spans="1:21" ht="45" hidden="1">
      <c r="A90" s="179">
        <v>74</v>
      </c>
      <c r="B90" s="457" t="s">
        <v>360</v>
      </c>
      <c r="C90" s="463" t="s">
        <v>361</v>
      </c>
      <c r="D90" s="457" t="s">
        <v>357</v>
      </c>
      <c r="E90" s="463" t="s">
        <v>308</v>
      </c>
      <c r="F90" s="466" t="s">
        <v>26</v>
      </c>
      <c r="G90" s="484">
        <v>86.3</v>
      </c>
      <c r="H90" s="183"/>
      <c r="I90" s="459"/>
      <c r="J90" s="459">
        <v>0</v>
      </c>
      <c r="K90" s="181" t="s">
        <v>309</v>
      </c>
      <c r="L90" s="179" t="s">
        <v>299</v>
      </c>
      <c r="M90" s="201">
        <v>4.5</v>
      </c>
      <c r="N90" s="60">
        <f>86.3*4.5</f>
        <v>388.34999999999997</v>
      </c>
      <c r="O90" s="183"/>
      <c r="P90" s="183">
        <f t="shared" si="19"/>
        <v>0</v>
      </c>
      <c r="Q90" s="36"/>
      <c r="S90" s="50"/>
      <c r="T90" s="50"/>
      <c r="U90" s="50"/>
    </row>
    <row r="91" spans="1:21" ht="30" hidden="1">
      <c r="A91" s="179">
        <v>75</v>
      </c>
      <c r="B91" s="458"/>
      <c r="C91" s="464"/>
      <c r="D91" s="458"/>
      <c r="E91" s="465"/>
      <c r="F91" s="468"/>
      <c r="G91" s="485"/>
      <c r="H91" s="183"/>
      <c r="I91" s="461"/>
      <c r="J91" s="461"/>
      <c r="K91" s="181" t="s">
        <v>310</v>
      </c>
      <c r="L91" s="179" t="s">
        <v>311</v>
      </c>
      <c r="M91" s="201">
        <v>0.1</v>
      </c>
      <c r="N91" s="60">
        <f>86.3*0.1</f>
        <v>8.6300000000000008</v>
      </c>
      <c r="O91" s="183"/>
      <c r="P91" s="183">
        <f t="shared" si="19"/>
        <v>0</v>
      </c>
      <c r="Q91" s="36"/>
      <c r="S91" s="50"/>
      <c r="T91" s="50"/>
      <c r="U91" s="50"/>
    </row>
    <row r="92" spans="1:21" ht="30" hidden="1">
      <c r="A92" s="179">
        <v>76</v>
      </c>
      <c r="B92" s="458"/>
      <c r="C92" s="464"/>
      <c r="D92" s="458"/>
      <c r="E92" s="198" t="s">
        <v>515</v>
      </c>
      <c r="F92" s="199" t="s">
        <v>91</v>
      </c>
      <c r="G92" s="60">
        <v>55</v>
      </c>
      <c r="H92" s="45"/>
      <c r="I92" s="60"/>
      <c r="J92" s="60">
        <f t="shared" ref="J92:J93" si="22">G92*I92</f>
        <v>0</v>
      </c>
      <c r="K92" s="200" t="s">
        <v>338</v>
      </c>
      <c r="L92" s="199" t="s">
        <v>91</v>
      </c>
      <c r="M92" s="201">
        <v>1.05</v>
      </c>
      <c r="N92" s="60">
        <f>G92*M92</f>
        <v>57.75</v>
      </c>
      <c r="O92" s="183"/>
      <c r="P92" s="183">
        <f t="shared" si="19"/>
        <v>0</v>
      </c>
      <c r="Q92" s="36"/>
      <c r="S92" s="50"/>
      <c r="T92" s="50"/>
      <c r="U92" s="50"/>
    </row>
    <row r="93" spans="1:21" hidden="1">
      <c r="A93" s="185">
        <v>77</v>
      </c>
      <c r="B93" s="458"/>
      <c r="C93" s="464"/>
      <c r="D93" s="458"/>
      <c r="E93" s="463" t="s">
        <v>358</v>
      </c>
      <c r="F93" s="466" t="s">
        <v>26</v>
      </c>
      <c r="G93" s="459">
        <v>86.3</v>
      </c>
      <c r="H93" s="183"/>
      <c r="I93" s="459"/>
      <c r="J93" s="459">
        <f t="shared" si="22"/>
        <v>0</v>
      </c>
      <c r="K93" s="181" t="s">
        <v>316</v>
      </c>
      <c r="L93" s="179" t="s">
        <v>299</v>
      </c>
      <c r="M93" s="184">
        <v>160</v>
      </c>
      <c r="N93" s="60">
        <f>G$93*M93</f>
        <v>13808</v>
      </c>
      <c r="O93" s="183"/>
      <c r="P93" s="183">
        <f t="shared" si="19"/>
        <v>0</v>
      </c>
      <c r="Q93" s="36"/>
      <c r="S93" s="50"/>
      <c r="T93" s="50"/>
      <c r="U93" s="50"/>
    </row>
    <row r="94" spans="1:21" hidden="1">
      <c r="A94" s="179">
        <v>78</v>
      </c>
      <c r="B94" s="458"/>
      <c r="C94" s="464"/>
      <c r="D94" s="458"/>
      <c r="E94" s="464"/>
      <c r="F94" s="467"/>
      <c r="G94" s="460"/>
      <c r="H94" s="183"/>
      <c r="I94" s="460"/>
      <c r="J94" s="460"/>
      <c r="K94" s="181" t="s">
        <v>317</v>
      </c>
      <c r="L94" s="179" t="s">
        <v>299</v>
      </c>
      <c r="M94" s="184">
        <v>40</v>
      </c>
      <c r="N94" s="60">
        <f t="shared" ref="N94:N96" si="23">G$93*M94</f>
        <v>3452</v>
      </c>
      <c r="O94" s="183"/>
      <c r="P94" s="183">
        <f t="shared" si="19"/>
        <v>0</v>
      </c>
      <c r="Q94" s="36"/>
      <c r="S94" s="50"/>
      <c r="T94" s="50"/>
      <c r="U94" s="50"/>
    </row>
    <row r="95" spans="1:21" hidden="1">
      <c r="A95" s="179">
        <v>79</v>
      </c>
      <c r="B95" s="458"/>
      <c r="C95" s="464"/>
      <c r="D95" s="458"/>
      <c r="E95" s="464"/>
      <c r="F95" s="467"/>
      <c r="G95" s="460"/>
      <c r="H95" s="183"/>
      <c r="I95" s="460"/>
      <c r="J95" s="460"/>
      <c r="K95" s="181" t="s">
        <v>318</v>
      </c>
      <c r="L95" s="179" t="s">
        <v>299</v>
      </c>
      <c r="M95" s="184">
        <v>0.08</v>
      </c>
      <c r="N95" s="60">
        <f t="shared" si="23"/>
        <v>6.9039999999999999</v>
      </c>
      <c r="O95" s="183"/>
      <c r="P95" s="183">
        <f t="shared" si="19"/>
        <v>0</v>
      </c>
      <c r="Q95" s="36"/>
      <c r="S95" s="50"/>
      <c r="T95" s="50"/>
      <c r="U95" s="50"/>
    </row>
    <row r="96" spans="1:21" hidden="1">
      <c r="A96" s="179">
        <v>80</v>
      </c>
      <c r="B96" s="458"/>
      <c r="C96" s="464"/>
      <c r="D96" s="458"/>
      <c r="E96" s="465"/>
      <c r="F96" s="468"/>
      <c r="G96" s="461"/>
      <c r="H96" s="183"/>
      <c r="I96" s="461"/>
      <c r="J96" s="461"/>
      <c r="K96" s="181" t="s">
        <v>319</v>
      </c>
      <c r="L96" s="179" t="s">
        <v>299</v>
      </c>
      <c r="M96" s="184">
        <v>0.3</v>
      </c>
      <c r="N96" s="60">
        <f t="shared" si="23"/>
        <v>25.889999999999997</v>
      </c>
      <c r="O96" s="183"/>
      <c r="P96" s="183">
        <f t="shared" si="19"/>
        <v>0</v>
      </c>
      <c r="Q96" s="36"/>
      <c r="S96" s="50"/>
      <c r="T96" s="50"/>
      <c r="U96" s="50"/>
    </row>
    <row r="97" spans="1:21" hidden="1">
      <c r="A97" s="179">
        <v>81</v>
      </c>
      <c r="B97" s="458"/>
      <c r="C97" s="464"/>
      <c r="D97" s="458"/>
      <c r="E97" s="202" t="s">
        <v>351</v>
      </c>
      <c r="F97" s="203" t="s">
        <v>26</v>
      </c>
      <c r="G97" s="204">
        <f>G93</f>
        <v>86.3</v>
      </c>
      <c r="H97" s="183"/>
      <c r="I97" s="204"/>
      <c r="J97" s="204">
        <f>G97*I97</f>
        <v>0</v>
      </c>
      <c r="K97" s="181" t="s">
        <v>352</v>
      </c>
      <c r="L97" s="179" t="s">
        <v>299</v>
      </c>
      <c r="M97" s="184">
        <f>1*1*0.002*1500</f>
        <v>3</v>
      </c>
      <c r="N97" s="60">
        <f>G97*M97</f>
        <v>258.89999999999998</v>
      </c>
      <c r="O97" s="183"/>
      <c r="P97" s="183">
        <f t="shared" si="19"/>
        <v>0</v>
      </c>
      <c r="Q97" s="36"/>
      <c r="S97" s="50"/>
      <c r="T97" s="50"/>
      <c r="U97" s="50"/>
    </row>
    <row r="98" spans="1:21" ht="45" hidden="1">
      <c r="A98" s="185">
        <v>82</v>
      </c>
      <c r="B98" s="458"/>
      <c r="C98" s="464"/>
      <c r="D98" s="458"/>
      <c r="E98" s="208" t="s">
        <v>353</v>
      </c>
      <c r="F98" s="209" t="s">
        <v>26</v>
      </c>
      <c r="G98" s="207">
        <f>G93+0.15*G92</f>
        <v>94.55</v>
      </c>
      <c r="H98" s="46"/>
      <c r="I98" s="207"/>
      <c r="J98" s="207">
        <f>G98*I98</f>
        <v>0</v>
      </c>
      <c r="K98" s="61" t="s">
        <v>354</v>
      </c>
      <c r="L98" s="209" t="s">
        <v>311</v>
      </c>
      <c r="M98" s="206">
        <v>0.3</v>
      </c>
      <c r="N98" s="207">
        <f>G98*M98</f>
        <v>28.364999999999998</v>
      </c>
      <c r="O98" s="183"/>
      <c r="P98" s="183">
        <f t="shared" si="19"/>
        <v>0</v>
      </c>
      <c r="Q98" s="178" t="s">
        <v>529</v>
      </c>
      <c r="S98" s="50"/>
      <c r="T98" s="50"/>
      <c r="U98" s="50"/>
    </row>
    <row r="99" spans="1:21" ht="45" hidden="1">
      <c r="A99" s="179">
        <v>83</v>
      </c>
      <c r="B99" s="457" t="s">
        <v>362</v>
      </c>
      <c r="C99" s="463" t="s">
        <v>363</v>
      </c>
      <c r="D99" s="457" t="s">
        <v>357</v>
      </c>
      <c r="E99" s="463" t="s">
        <v>308</v>
      </c>
      <c r="F99" s="466" t="s">
        <v>26</v>
      </c>
      <c r="G99" s="484">
        <v>7.7</v>
      </c>
      <c r="H99" s="183"/>
      <c r="I99" s="459"/>
      <c r="J99" s="459">
        <v>0</v>
      </c>
      <c r="K99" s="181" t="s">
        <v>309</v>
      </c>
      <c r="L99" s="179" t="s">
        <v>299</v>
      </c>
      <c r="M99" s="201">
        <v>4.5</v>
      </c>
      <c r="N99" s="60">
        <f>G99*M99</f>
        <v>34.65</v>
      </c>
      <c r="O99" s="183"/>
      <c r="P99" s="183">
        <f t="shared" si="19"/>
        <v>0</v>
      </c>
      <c r="Q99" s="36"/>
      <c r="S99" s="50"/>
      <c r="T99" s="50"/>
      <c r="U99" s="50"/>
    </row>
    <row r="100" spans="1:21" ht="30" hidden="1">
      <c r="A100" s="179">
        <v>84</v>
      </c>
      <c r="B100" s="458"/>
      <c r="C100" s="464"/>
      <c r="D100" s="458"/>
      <c r="E100" s="465"/>
      <c r="F100" s="468"/>
      <c r="G100" s="485"/>
      <c r="H100" s="183"/>
      <c r="I100" s="461"/>
      <c r="J100" s="461"/>
      <c r="K100" s="181" t="s">
        <v>310</v>
      </c>
      <c r="L100" s="179" t="s">
        <v>299</v>
      </c>
      <c r="M100" s="201">
        <v>0.1</v>
      </c>
      <c r="N100" s="60">
        <f>G99*M100</f>
        <v>0.77</v>
      </c>
      <c r="O100" s="183"/>
      <c r="P100" s="183">
        <f t="shared" si="19"/>
        <v>0</v>
      </c>
      <c r="Q100" s="36"/>
      <c r="S100" s="50"/>
      <c r="T100" s="50"/>
      <c r="U100" s="50"/>
    </row>
    <row r="101" spans="1:21" ht="30" hidden="1">
      <c r="A101" s="179">
        <v>85</v>
      </c>
      <c r="B101" s="458"/>
      <c r="C101" s="464"/>
      <c r="D101" s="458"/>
      <c r="E101" s="198" t="s">
        <v>515</v>
      </c>
      <c r="F101" s="199" t="s">
        <v>91</v>
      </c>
      <c r="G101" s="60">
        <v>12.9</v>
      </c>
      <c r="H101" s="45"/>
      <c r="I101" s="60"/>
      <c r="J101" s="60">
        <f t="shared" ref="J101:J102" si="24">G101*I101</f>
        <v>0</v>
      </c>
      <c r="K101" s="200" t="s">
        <v>338</v>
      </c>
      <c r="L101" s="199" t="s">
        <v>91</v>
      </c>
      <c r="M101" s="201">
        <v>1.05</v>
      </c>
      <c r="N101" s="60">
        <f>G101*M101</f>
        <v>13.545000000000002</v>
      </c>
      <c r="O101" s="183"/>
      <c r="P101" s="183">
        <f t="shared" si="19"/>
        <v>0</v>
      </c>
      <c r="Q101" s="36"/>
      <c r="S101" s="50"/>
      <c r="T101" s="50"/>
      <c r="U101" s="50"/>
    </row>
    <row r="102" spans="1:21" hidden="1">
      <c r="A102" s="179">
        <v>86</v>
      </c>
      <c r="B102" s="458"/>
      <c r="C102" s="464"/>
      <c r="D102" s="458"/>
      <c r="E102" s="463" t="s">
        <v>358</v>
      </c>
      <c r="F102" s="466" t="s">
        <v>26</v>
      </c>
      <c r="G102" s="459">
        <v>7.7</v>
      </c>
      <c r="H102" s="183"/>
      <c r="I102" s="459"/>
      <c r="J102" s="459">
        <f t="shared" si="24"/>
        <v>0</v>
      </c>
      <c r="K102" s="181" t="s">
        <v>316</v>
      </c>
      <c r="L102" s="179" t="s">
        <v>299</v>
      </c>
      <c r="M102" s="184">
        <v>160</v>
      </c>
      <c r="N102" s="60">
        <f>G$102*M102</f>
        <v>1232</v>
      </c>
      <c r="O102" s="183"/>
      <c r="P102" s="183">
        <f t="shared" si="19"/>
        <v>0</v>
      </c>
      <c r="Q102" s="36"/>
      <c r="S102" s="50"/>
      <c r="T102" s="50"/>
      <c r="U102" s="50"/>
    </row>
    <row r="103" spans="1:21" hidden="1">
      <c r="A103" s="185">
        <v>87</v>
      </c>
      <c r="B103" s="458"/>
      <c r="C103" s="464"/>
      <c r="D103" s="458"/>
      <c r="E103" s="464"/>
      <c r="F103" s="467"/>
      <c r="G103" s="460"/>
      <c r="H103" s="183"/>
      <c r="I103" s="460"/>
      <c r="J103" s="460"/>
      <c r="K103" s="181" t="s">
        <v>317</v>
      </c>
      <c r="L103" s="179" t="s">
        <v>299</v>
      </c>
      <c r="M103" s="184">
        <v>40</v>
      </c>
      <c r="N103" s="60">
        <f t="shared" ref="N103:N105" si="25">G$102*M103</f>
        <v>308</v>
      </c>
      <c r="O103" s="183"/>
      <c r="P103" s="183">
        <f t="shared" si="19"/>
        <v>0</v>
      </c>
      <c r="Q103" s="36"/>
      <c r="S103" s="50"/>
      <c r="T103" s="50"/>
      <c r="U103" s="50"/>
    </row>
    <row r="104" spans="1:21" hidden="1">
      <c r="A104" s="179">
        <v>88</v>
      </c>
      <c r="B104" s="458"/>
      <c r="C104" s="464"/>
      <c r="D104" s="458"/>
      <c r="E104" s="464"/>
      <c r="F104" s="467"/>
      <c r="G104" s="460"/>
      <c r="H104" s="183"/>
      <c r="I104" s="460"/>
      <c r="J104" s="460"/>
      <c r="K104" s="181" t="s">
        <v>318</v>
      </c>
      <c r="L104" s="179" t="s">
        <v>299</v>
      </c>
      <c r="M104" s="184">
        <v>0.08</v>
      </c>
      <c r="N104" s="60">
        <f t="shared" si="25"/>
        <v>0.61599999999999999</v>
      </c>
      <c r="O104" s="183"/>
      <c r="P104" s="183">
        <f t="shared" si="19"/>
        <v>0</v>
      </c>
      <c r="Q104" s="36"/>
      <c r="S104" s="50"/>
      <c r="T104" s="50"/>
      <c r="U104" s="50"/>
    </row>
    <row r="105" spans="1:21" hidden="1">
      <c r="A105" s="179">
        <v>89</v>
      </c>
      <c r="B105" s="458"/>
      <c r="C105" s="464"/>
      <c r="D105" s="458"/>
      <c r="E105" s="465"/>
      <c r="F105" s="468"/>
      <c r="G105" s="461"/>
      <c r="H105" s="183"/>
      <c r="I105" s="461"/>
      <c r="J105" s="461"/>
      <c r="K105" s="181" t="s">
        <v>319</v>
      </c>
      <c r="L105" s="179" t="s">
        <v>299</v>
      </c>
      <c r="M105" s="184">
        <v>0.3</v>
      </c>
      <c r="N105" s="60">
        <f t="shared" si="25"/>
        <v>2.31</v>
      </c>
      <c r="O105" s="183"/>
      <c r="P105" s="183">
        <f t="shared" si="19"/>
        <v>0</v>
      </c>
      <c r="Q105" s="36"/>
      <c r="S105" s="50"/>
      <c r="T105" s="50"/>
      <c r="U105" s="50"/>
    </row>
    <row r="106" spans="1:21" hidden="1">
      <c r="A106" s="179">
        <v>90</v>
      </c>
      <c r="B106" s="458"/>
      <c r="C106" s="464"/>
      <c r="D106" s="458"/>
      <c r="E106" s="202" t="s">
        <v>351</v>
      </c>
      <c r="F106" s="203" t="s">
        <v>26</v>
      </c>
      <c r="G106" s="204">
        <f>G102</f>
        <v>7.7</v>
      </c>
      <c r="H106" s="183"/>
      <c r="I106" s="204"/>
      <c r="J106" s="204">
        <f>G106*I106</f>
        <v>0</v>
      </c>
      <c r="K106" s="181" t="s">
        <v>352</v>
      </c>
      <c r="L106" s="179" t="s">
        <v>299</v>
      </c>
      <c r="M106" s="184">
        <f>1*1*0.002*1500</f>
        <v>3</v>
      </c>
      <c r="N106" s="60">
        <f>G106*M106</f>
        <v>23.1</v>
      </c>
      <c r="O106" s="183"/>
      <c r="P106" s="183">
        <f t="shared" si="19"/>
        <v>0</v>
      </c>
      <c r="Q106" s="36"/>
      <c r="S106" s="50"/>
      <c r="T106" s="50"/>
      <c r="U106" s="50"/>
    </row>
    <row r="107" spans="1:21" ht="45" hidden="1">
      <c r="A107" s="179">
        <v>91</v>
      </c>
      <c r="B107" s="458"/>
      <c r="C107" s="464"/>
      <c r="D107" s="458"/>
      <c r="E107" s="208" t="s">
        <v>353</v>
      </c>
      <c r="F107" s="209" t="s">
        <v>26</v>
      </c>
      <c r="G107" s="207">
        <f>G102+0.15*G101</f>
        <v>9.6349999999999998</v>
      </c>
      <c r="H107" s="46"/>
      <c r="I107" s="207"/>
      <c r="J107" s="207">
        <f>G107*I107</f>
        <v>0</v>
      </c>
      <c r="K107" s="61" t="s">
        <v>354</v>
      </c>
      <c r="L107" s="209" t="s">
        <v>311</v>
      </c>
      <c r="M107" s="206">
        <v>0.3</v>
      </c>
      <c r="N107" s="207">
        <f>G107*M107</f>
        <v>2.8904999999999998</v>
      </c>
      <c r="O107" s="183"/>
      <c r="P107" s="183">
        <f t="shared" si="19"/>
        <v>0</v>
      </c>
      <c r="Q107" s="178" t="s">
        <v>529</v>
      </c>
      <c r="S107" s="50"/>
      <c r="T107" s="50"/>
      <c r="U107" s="50"/>
    </row>
    <row r="108" spans="1:21" ht="45" hidden="1">
      <c r="A108" s="185">
        <v>92</v>
      </c>
      <c r="B108" s="457" t="s">
        <v>364</v>
      </c>
      <c r="C108" s="463" t="s">
        <v>365</v>
      </c>
      <c r="D108" s="457" t="s">
        <v>357</v>
      </c>
      <c r="E108" s="463" t="s">
        <v>308</v>
      </c>
      <c r="F108" s="466" t="s">
        <v>26</v>
      </c>
      <c r="G108" s="484">
        <v>13</v>
      </c>
      <c r="H108" s="183"/>
      <c r="I108" s="459"/>
      <c r="J108" s="459">
        <v>0</v>
      </c>
      <c r="K108" s="181" t="s">
        <v>309</v>
      </c>
      <c r="L108" s="179" t="s">
        <v>299</v>
      </c>
      <c r="M108" s="201">
        <v>4.5</v>
      </c>
      <c r="N108" s="60">
        <f>G108*M108</f>
        <v>58.5</v>
      </c>
      <c r="O108" s="183"/>
      <c r="P108" s="183">
        <f t="shared" si="19"/>
        <v>0</v>
      </c>
      <c r="Q108" s="36"/>
      <c r="S108" s="50"/>
      <c r="T108" s="50"/>
      <c r="U108" s="50"/>
    </row>
    <row r="109" spans="1:21" ht="30" hidden="1">
      <c r="A109" s="179">
        <v>93</v>
      </c>
      <c r="B109" s="458"/>
      <c r="C109" s="464"/>
      <c r="D109" s="458"/>
      <c r="E109" s="465"/>
      <c r="F109" s="468"/>
      <c r="G109" s="485"/>
      <c r="H109" s="183"/>
      <c r="I109" s="461"/>
      <c r="J109" s="461"/>
      <c r="K109" s="181" t="s">
        <v>310</v>
      </c>
      <c r="L109" s="179" t="s">
        <v>311</v>
      </c>
      <c r="M109" s="201">
        <v>0.1</v>
      </c>
      <c r="N109" s="60">
        <f>G108*M109</f>
        <v>1.3</v>
      </c>
      <c r="O109" s="183"/>
      <c r="P109" s="183">
        <f t="shared" si="19"/>
        <v>0</v>
      </c>
      <c r="Q109" s="36"/>
      <c r="S109" s="50"/>
      <c r="T109" s="50"/>
      <c r="U109" s="50"/>
    </row>
    <row r="110" spans="1:21" ht="30" hidden="1">
      <c r="A110" s="179">
        <v>94</v>
      </c>
      <c r="B110" s="458"/>
      <c r="C110" s="464"/>
      <c r="D110" s="458"/>
      <c r="E110" s="198" t="s">
        <v>515</v>
      </c>
      <c r="F110" s="199" t="s">
        <v>91</v>
      </c>
      <c r="G110" s="60">
        <v>18.8</v>
      </c>
      <c r="H110" s="45"/>
      <c r="I110" s="60"/>
      <c r="J110" s="60">
        <f t="shared" ref="J110:J111" si="26">G110*I110</f>
        <v>0</v>
      </c>
      <c r="K110" s="200" t="s">
        <v>338</v>
      </c>
      <c r="L110" s="199" t="s">
        <v>91</v>
      </c>
      <c r="M110" s="201">
        <v>1.05</v>
      </c>
      <c r="N110" s="60">
        <f>G110*M110</f>
        <v>19.740000000000002</v>
      </c>
      <c r="O110" s="183"/>
      <c r="P110" s="183">
        <f t="shared" si="19"/>
        <v>0</v>
      </c>
      <c r="Q110" s="36"/>
      <c r="S110" s="50"/>
      <c r="T110" s="50"/>
      <c r="U110" s="50"/>
    </row>
    <row r="111" spans="1:21" hidden="1">
      <c r="A111" s="179">
        <v>95</v>
      </c>
      <c r="B111" s="458"/>
      <c r="C111" s="464"/>
      <c r="D111" s="458"/>
      <c r="E111" s="463" t="s">
        <v>358</v>
      </c>
      <c r="F111" s="466" t="s">
        <v>26</v>
      </c>
      <c r="G111" s="459">
        <v>13</v>
      </c>
      <c r="H111" s="183"/>
      <c r="I111" s="459"/>
      <c r="J111" s="459">
        <f t="shared" si="26"/>
        <v>0</v>
      </c>
      <c r="K111" s="181" t="s">
        <v>316</v>
      </c>
      <c r="L111" s="179" t="s">
        <v>299</v>
      </c>
      <c r="M111" s="184">
        <v>160</v>
      </c>
      <c r="N111" s="60">
        <f>G$111*M111</f>
        <v>2080</v>
      </c>
      <c r="O111" s="183"/>
      <c r="P111" s="183">
        <f t="shared" si="19"/>
        <v>0</v>
      </c>
      <c r="Q111" s="36"/>
      <c r="S111" s="50"/>
      <c r="T111" s="50"/>
      <c r="U111" s="50"/>
    </row>
    <row r="112" spans="1:21" hidden="1">
      <c r="A112" s="179">
        <v>96</v>
      </c>
      <c r="B112" s="458"/>
      <c r="C112" s="464"/>
      <c r="D112" s="458"/>
      <c r="E112" s="464"/>
      <c r="F112" s="467"/>
      <c r="G112" s="460"/>
      <c r="H112" s="183"/>
      <c r="I112" s="460"/>
      <c r="J112" s="460"/>
      <c r="K112" s="181" t="s">
        <v>317</v>
      </c>
      <c r="L112" s="179" t="s">
        <v>299</v>
      </c>
      <c r="M112" s="184">
        <v>40</v>
      </c>
      <c r="N112" s="60">
        <f t="shared" ref="N112:N114" si="27">G$111*M112</f>
        <v>520</v>
      </c>
      <c r="O112" s="183"/>
      <c r="P112" s="183">
        <f t="shared" si="19"/>
        <v>0</v>
      </c>
      <c r="Q112" s="36"/>
      <c r="S112" s="50"/>
      <c r="T112" s="50"/>
      <c r="U112" s="50"/>
    </row>
    <row r="113" spans="1:21" hidden="1">
      <c r="A113" s="185">
        <v>97</v>
      </c>
      <c r="B113" s="458"/>
      <c r="C113" s="464"/>
      <c r="D113" s="458"/>
      <c r="E113" s="464"/>
      <c r="F113" s="467"/>
      <c r="G113" s="460"/>
      <c r="H113" s="183"/>
      <c r="I113" s="460"/>
      <c r="J113" s="460"/>
      <c r="K113" s="181" t="s">
        <v>318</v>
      </c>
      <c r="L113" s="179" t="s">
        <v>299</v>
      </c>
      <c r="M113" s="184">
        <v>0.08</v>
      </c>
      <c r="N113" s="60">
        <f t="shared" si="27"/>
        <v>1.04</v>
      </c>
      <c r="O113" s="183"/>
      <c r="P113" s="183">
        <f t="shared" si="19"/>
        <v>0</v>
      </c>
      <c r="Q113" s="36"/>
      <c r="S113" s="50"/>
      <c r="T113" s="50"/>
      <c r="U113" s="50"/>
    </row>
    <row r="114" spans="1:21" hidden="1">
      <c r="A114" s="179">
        <v>98</v>
      </c>
      <c r="B114" s="458"/>
      <c r="C114" s="464"/>
      <c r="D114" s="458"/>
      <c r="E114" s="465"/>
      <c r="F114" s="468"/>
      <c r="G114" s="461"/>
      <c r="H114" s="183"/>
      <c r="I114" s="461"/>
      <c r="J114" s="461"/>
      <c r="K114" s="181" t="s">
        <v>319</v>
      </c>
      <c r="L114" s="179" t="s">
        <v>299</v>
      </c>
      <c r="M114" s="184">
        <v>0.3</v>
      </c>
      <c r="N114" s="60">
        <f t="shared" si="27"/>
        <v>3.9</v>
      </c>
      <c r="O114" s="183"/>
      <c r="P114" s="183">
        <f t="shared" si="19"/>
        <v>0</v>
      </c>
      <c r="Q114" s="36"/>
      <c r="S114" s="50"/>
      <c r="T114" s="50"/>
      <c r="U114" s="50"/>
    </row>
    <row r="115" spans="1:21" hidden="1">
      <c r="A115" s="179">
        <v>99</v>
      </c>
      <c r="B115" s="458"/>
      <c r="C115" s="464"/>
      <c r="D115" s="458"/>
      <c r="E115" s="202" t="s">
        <v>351</v>
      </c>
      <c r="F115" s="203" t="s">
        <v>26</v>
      </c>
      <c r="G115" s="204">
        <f>G111</f>
        <v>13</v>
      </c>
      <c r="H115" s="183"/>
      <c r="I115" s="204"/>
      <c r="J115" s="204">
        <f>G115*I115</f>
        <v>0</v>
      </c>
      <c r="K115" s="181" t="s">
        <v>352</v>
      </c>
      <c r="L115" s="179" t="s">
        <v>299</v>
      </c>
      <c r="M115" s="184">
        <f>1*1*0.002*1500</f>
        <v>3</v>
      </c>
      <c r="N115" s="60">
        <f>G115*M115</f>
        <v>39</v>
      </c>
      <c r="O115" s="183"/>
      <c r="P115" s="183">
        <f t="shared" si="19"/>
        <v>0</v>
      </c>
      <c r="Q115" s="36"/>
      <c r="S115" s="50"/>
      <c r="T115" s="50"/>
      <c r="U115" s="50"/>
    </row>
    <row r="116" spans="1:21" ht="45" hidden="1">
      <c r="A116" s="179">
        <v>100</v>
      </c>
      <c r="B116" s="458"/>
      <c r="C116" s="464"/>
      <c r="D116" s="458"/>
      <c r="E116" s="208" t="s">
        <v>353</v>
      </c>
      <c r="F116" s="209" t="s">
        <v>26</v>
      </c>
      <c r="G116" s="207">
        <f>G111+0.15*G110</f>
        <v>15.82</v>
      </c>
      <c r="H116" s="46"/>
      <c r="I116" s="207"/>
      <c r="J116" s="207">
        <f>G116*I116</f>
        <v>0</v>
      </c>
      <c r="K116" s="61" t="s">
        <v>354</v>
      </c>
      <c r="L116" s="209" t="s">
        <v>311</v>
      </c>
      <c r="M116" s="206">
        <v>0.3</v>
      </c>
      <c r="N116" s="207">
        <f>G116*M116</f>
        <v>4.7459999999999996</v>
      </c>
      <c r="O116" s="183"/>
      <c r="P116" s="183">
        <f t="shared" si="19"/>
        <v>0</v>
      </c>
      <c r="Q116" s="178" t="s">
        <v>529</v>
      </c>
      <c r="S116" s="50"/>
      <c r="T116" s="50"/>
      <c r="U116" s="50"/>
    </row>
    <row r="117" spans="1:21" ht="30" hidden="1">
      <c r="A117" s="179">
        <v>101</v>
      </c>
      <c r="B117" s="457" t="s">
        <v>184</v>
      </c>
      <c r="C117" s="463" t="s">
        <v>366</v>
      </c>
      <c r="D117" s="457" t="s">
        <v>367</v>
      </c>
      <c r="E117" s="198" t="s">
        <v>515</v>
      </c>
      <c r="F117" s="199" t="s">
        <v>91</v>
      </c>
      <c r="G117" s="60">
        <v>3.8</v>
      </c>
      <c r="H117" s="45"/>
      <c r="I117" s="60"/>
      <c r="J117" s="60">
        <f t="shared" ref="J117:J118" si="28">G117*I117</f>
        <v>0</v>
      </c>
      <c r="K117" s="200" t="s">
        <v>338</v>
      </c>
      <c r="L117" s="199" t="s">
        <v>91</v>
      </c>
      <c r="M117" s="201">
        <v>1.05</v>
      </c>
      <c r="N117" s="60">
        <f>G117*M117</f>
        <v>3.9899999999999998</v>
      </c>
      <c r="O117" s="183"/>
      <c r="P117" s="183">
        <f t="shared" si="19"/>
        <v>0</v>
      </c>
      <c r="Q117" s="36"/>
      <c r="S117" s="50"/>
      <c r="T117" s="50"/>
      <c r="U117" s="50"/>
    </row>
    <row r="118" spans="1:21" hidden="1">
      <c r="A118" s="185">
        <v>102</v>
      </c>
      <c r="B118" s="458"/>
      <c r="C118" s="464"/>
      <c r="D118" s="458"/>
      <c r="E118" s="463" t="s">
        <v>339</v>
      </c>
      <c r="F118" s="466" t="s">
        <v>26</v>
      </c>
      <c r="G118" s="459">
        <f>5.4+3.5+3.5</f>
        <v>12.4</v>
      </c>
      <c r="H118" s="183"/>
      <c r="I118" s="459"/>
      <c r="J118" s="459">
        <f t="shared" si="28"/>
        <v>0</v>
      </c>
      <c r="K118" s="181" t="s">
        <v>316</v>
      </c>
      <c r="L118" s="179" t="s">
        <v>299</v>
      </c>
      <c r="M118" s="184">
        <v>128</v>
      </c>
      <c r="N118" s="60">
        <f>G$118*M118</f>
        <v>1587.2</v>
      </c>
      <c r="O118" s="183"/>
      <c r="P118" s="183">
        <f t="shared" si="19"/>
        <v>0</v>
      </c>
      <c r="Q118" s="475" t="s">
        <v>526</v>
      </c>
      <c r="S118" s="50"/>
      <c r="T118" s="50"/>
      <c r="U118" s="50"/>
    </row>
    <row r="119" spans="1:21" hidden="1">
      <c r="A119" s="179">
        <v>103</v>
      </c>
      <c r="B119" s="458"/>
      <c r="C119" s="464"/>
      <c r="D119" s="458"/>
      <c r="E119" s="464"/>
      <c r="F119" s="467"/>
      <c r="G119" s="460"/>
      <c r="H119" s="183"/>
      <c r="I119" s="460"/>
      <c r="J119" s="460"/>
      <c r="K119" s="181" t="s">
        <v>317</v>
      </c>
      <c r="L119" s="179" t="s">
        <v>299</v>
      </c>
      <c r="M119" s="184">
        <v>32</v>
      </c>
      <c r="N119" s="60">
        <f t="shared" ref="N119:N121" si="29">G$118*M119</f>
        <v>396.8</v>
      </c>
      <c r="O119" s="183"/>
      <c r="P119" s="183">
        <f t="shared" si="19"/>
        <v>0</v>
      </c>
      <c r="Q119" s="476"/>
      <c r="S119" s="50"/>
      <c r="T119" s="50"/>
      <c r="U119" s="50"/>
    </row>
    <row r="120" spans="1:21" hidden="1">
      <c r="A120" s="179">
        <v>104</v>
      </c>
      <c r="B120" s="458"/>
      <c r="C120" s="464"/>
      <c r="D120" s="458"/>
      <c r="E120" s="464"/>
      <c r="F120" s="467"/>
      <c r="G120" s="460"/>
      <c r="H120" s="183"/>
      <c r="I120" s="460"/>
      <c r="J120" s="460"/>
      <c r="K120" s="181" t="s">
        <v>318</v>
      </c>
      <c r="L120" s="179" t="s">
        <v>299</v>
      </c>
      <c r="M120" s="184">
        <v>6.4000000000000001E-2</v>
      </c>
      <c r="N120" s="60">
        <f t="shared" si="29"/>
        <v>0.79360000000000008</v>
      </c>
      <c r="O120" s="183"/>
      <c r="P120" s="183">
        <f t="shared" si="19"/>
        <v>0</v>
      </c>
      <c r="Q120" s="476"/>
      <c r="S120" s="50"/>
      <c r="T120" s="50"/>
      <c r="U120" s="50"/>
    </row>
    <row r="121" spans="1:21" hidden="1">
      <c r="A121" s="179">
        <v>105</v>
      </c>
      <c r="B121" s="462"/>
      <c r="C121" s="465"/>
      <c r="D121" s="462"/>
      <c r="E121" s="465"/>
      <c r="F121" s="468"/>
      <c r="G121" s="461"/>
      <c r="H121" s="183"/>
      <c r="I121" s="461"/>
      <c r="J121" s="461"/>
      <c r="K121" s="181" t="s">
        <v>319</v>
      </c>
      <c r="L121" s="179" t="s">
        <v>299</v>
      </c>
      <c r="M121" s="184">
        <v>0.3</v>
      </c>
      <c r="N121" s="60">
        <f t="shared" si="29"/>
        <v>3.7199999999999998</v>
      </c>
      <c r="O121" s="183"/>
      <c r="P121" s="183">
        <f t="shared" si="19"/>
        <v>0</v>
      </c>
      <c r="Q121" s="477"/>
      <c r="S121" s="50"/>
      <c r="T121" s="50"/>
      <c r="U121" s="50"/>
    </row>
    <row r="122" spans="1:21" ht="30" hidden="1">
      <c r="A122" s="179">
        <v>106</v>
      </c>
      <c r="B122" s="457" t="s">
        <v>184</v>
      </c>
      <c r="C122" s="463" t="s">
        <v>368</v>
      </c>
      <c r="D122" s="457" t="s">
        <v>369</v>
      </c>
      <c r="E122" s="198" t="s">
        <v>515</v>
      </c>
      <c r="F122" s="199" t="s">
        <v>91</v>
      </c>
      <c r="G122" s="60">
        <v>5.3</v>
      </c>
      <c r="H122" s="45"/>
      <c r="I122" s="60"/>
      <c r="J122" s="60">
        <f t="shared" ref="J122:J123" si="30">G122*I122</f>
        <v>0</v>
      </c>
      <c r="K122" s="200" t="s">
        <v>338</v>
      </c>
      <c r="L122" s="199" t="s">
        <v>91</v>
      </c>
      <c r="M122" s="201">
        <v>1.05</v>
      </c>
      <c r="N122" s="60">
        <f>G122*M122</f>
        <v>5.5650000000000004</v>
      </c>
      <c r="O122" s="183"/>
      <c r="P122" s="183">
        <f t="shared" si="19"/>
        <v>0</v>
      </c>
      <c r="Q122" s="177"/>
      <c r="S122" s="50"/>
      <c r="T122" s="50"/>
      <c r="U122" s="50"/>
    </row>
    <row r="123" spans="1:21" hidden="1">
      <c r="A123" s="185">
        <v>107</v>
      </c>
      <c r="B123" s="458"/>
      <c r="C123" s="464"/>
      <c r="D123" s="458"/>
      <c r="E123" s="463" t="s">
        <v>339</v>
      </c>
      <c r="F123" s="466" t="s">
        <v>26</v>
      </c>
      <c r="G123" s="459">
        <f>3.5+3.5+3.5</f>
        <v>10.5</v>
      </c>
      <c r="H123" s="183"/>
      <c r="I123" s="459"/>
      <c r="J123" s="459">
        <f t="shared" si="30"/>
        <v>0</v>
      </c>
      <c r="K123" s="181" t="s">
        <v>316</v>
      </c>
      <c r="L123" s="179" t="s">
        <v>299</v>
      </c>
      <c r="M123" s="184">
        <v>128</v>
      </c>
      <c r="N123" s="60">
        <f>G$123*M123</f>
        <v>1344</v>
      </c>
      <c r="O123" s="183"/>
      <c r="P123" s="183">
        <f t="shared" si="19"/>
        <v>0</v>
      </c>
      <c r="Q123" s="475" t="s">
        <v>527</v>
      </c>
      <c r="S123" s="50"/>
      <c r="T123" s="50"/>
      <c r="U123" s="50"/>
    </row>
    <row r="124" spans="1:21" hidden="1">
      <c r="A124" s="179">
        <v>108</v>
      </c>
      <c r="B124" s="458"/>
      <c r="C124" s="464"/>
      <c r="D124" s="458"/>
      <c r="E124" s="464"/>
      <c r="F124" s="467"/>
      <c r="G124" s="460"/>
      <c r="H124" s="183"/>
      <c r="I124" s="460"/>
      <c r="J124" s="460"/>
      <c r="K124" s="181" t="s">
        <v>317</v>
      </c>
      <c r="L124" s="179" t="s">
        <v>299</v>
      </c>
      <c r="M124" s="184">
        <v>32</v>
      </c>
      <c r="N124" s="60">
        <f t="shared" ref="N124:N126" si="31">G$123*M124</f>
        <v>336</v>
      </c>
      <c r="O124" s="183"/>
      <c r="P124" s="183">
        <f t="shared" si="19"/>
        <v>0</v>
      </c>
      <c r="Q124" s="476"/>
      <c r="S124" s="50"/>
      <c r="T124" s="50"/>
      <c r="U124" s="50"/>
    </row>
    <row r="125" spans="1:21" hidden="1">
      <c r="A125" s="179">
        <v>109</v>
      </c>
      <c r="B125" s="458"/>
      <c r="C125" s="464"/>
      <c r="D125" s="458"/>
      <c r="E125" s="464"/>
      <c r="F125" s="467"/>
      <c r="G125" s="460"/>
      <c r="H125" s="183"/>
      <c r="I125" s="460"/>
      <c r="J125" s="460"/>
      <c r="K125" s="181" t="s">
        <v>318</v>
      </c>
      <c r="L125" s="179" t="s">
        <v>299</v>
      </c>
      <c r="M125" s="184">
        <v>6.4000000000000001E-2</v>
      </c>
      <c r="N125" s="60">
        <f t="shared" si="31"/>
        <v>0.67200000000000004</v>
      </c>
      <c r="O125" s="183"/>
      <c r="P125" s="183">
        <f t="shared" si="19"/>
        <v>0</v>
      </c>
      <c r="Q125" s="476"/>
      <c r="S125" s="50"/>
      <c r="T125" s="50"/>
      <c r="U125" s="50"/>
    </row>
    <row r="126" spans="1:21" hidden="1">
      <c r="A126" s="179">
        <v>110</v>
      </c>
      <c r="B126" s="462"/>
      <c r="C126" s="465"/>
      <c r="D126" s="462"/>
      <c r="E126" s="465"/>
      <c r="F126" s="468"/>
      <c r="G126" s="461"/>
      <c r="H126" s="183"/>
      <c r="I126" s="461"/>
      <c r="J126" s="461"/>
      <c r="K126" s="181" t="s">
        <v>319</v>
      </c>
      <c r="L126" s="179" t="s">
        <v>299</v>
      </c>
      <c r="M126" s="184">
        <v>0.3</v>
      </c>
      <c r="N126" s="60">
        <f t="shared" si="31"/>
        <v>3.15</v>
      </c>
      <c r="O126" s="183"/>
      <c r="P126" s="183">
        <f t="shared" si="19"/>
        <v>0</v>
      </c>
      <c r="Q126" s="477"/>
      <c r="S126" s="50"/>
      <c r="T126" s="50"/>
      <c r="U126" s="50"/>
    </row>
    <row r="127" spans="1:21" ht="30" hidden="1">
      <c r="A127" s="179">
        <v>111</v>
      </c>
      <c r="B127" s="457" t="s">
        <v>97</v>
      </c>
      <c r="C127" s="463" t="s">
        <v>366</v>
      </c>
      <c r="D127" s="457" t="s">
        <v>367</v>
      </c>
      <c r="E127" s="198" t="s">
        <v>515</v>
      </c>
      <c r="F127" s="199" t="s">
        <v>91</v>
      </c>
      <c r="G127" s="60">
        <v>8</v>
      </c>
      <c r="H127" s="45"/>
      <c r="I127" s="60"/>
      <c r="J127" s="60">
        <f t="shared" ref="J127:J128" si="32">G127*I127</f>
        <v>0</v>
      </c>
      <c r="K127" s="200" t="s">
        <v>338</v>
      </c>
      <c r="L127" s="199" t="s">
        <v>91</v>
      </c>
      <c r="M127" s="201">
        <v>1.05</v>
      </c>
      <c r="N127" s="60">
        <f>G127*M127</f>
        <v>8.4</v>
      </c>
      <c r="O127" s="183"/>
      <c r="P127" s="183">
        <f t="shared" si="19"/>
        <v>0</v>
      </c>
      <c r="Q127" s="36"/>
      <c r="S127" s="50"/>
      <c r="T127" s="50"/>
      <c r="U127" s="50"/>
    </row>
    <row r="128" spans="1:21" hidden="1">
      <c r="A128" s="185">
        <v>112</v>
      </c>
      <c r="B128" s="458"/>
      <c r="C128" s="464"/>
      <c r="D128" s="458"/>
      <c r="E128" s="463" t="s">
        <v>339</v>
      </c>
      <c r="F128" s="466" t="s">
        <v>26</v>
      </c>
      <c r="G128" s="459">
        <f>9.5+8.5</f>
        <v>18</v>
      </c>
      <c r="H128" s="183"/>
      <c r="I128" s="459"/>
      <c r="J128" s="459">
        <f t="shared" si="32"/>
        <v>0</v>
      </c>
      <c r="K128" s="181" t="s">
        <v>316</v>
      </c>
      <c r="L128" s="179" t="s">
        <v>299</v>
      </c>
      <c r="M128" s="184">
        <v>128</v>
      </c>
      <c r="N128" s="60">
        <f>G$128*M128</f>
        <v>2304</v>
      </c>
      <c r="O128" s="183"/>
      <c r="P128" s="183">
        <f t="shared" si="19"/>
        <v>0</v>
      </c>
      <c r="Q128" s="36"/>
      <c r="S128" s="50"/>
      <c r="T128" s="50"/>
      <c r="U128" s="50"/>
    </row>
    <row r="129" spans="1:21" hidden="1">
      <c r="A129" s="179">
        <v>113</v>
      </c>
      <c r="B129" s="458"/>
      <c r="C129" s="464"/>
      <c r="D129" s="458"/>
      <c r="E129" s="464"/>
      <c r="F129" s="467"/>
      <c r="G129" s="460"/>
      <c r="H129" s="183"/>
      <c r="I129" s="460"/>
      <c r="J129" s="460"/>
      <c r="K129" s="181" t="s">
        <v>317</v>
      </c>
      <c r="L129" s="179" t="s">
        <v>299</v>
      </c>
      <c r="M129" s="184">
        <v>32</v>
      </c>
      <c r="N129" s="60">
        <f>G$128*M129</f>
        <v>576</v>
      </c>
      <c r="O129" s="183"/>
      <c r="P129" s="183">
        <f t="shared" si="19"/>
        <v>0</v>
      </c>
      <c r="Q129" s="36"/>
      <c r="S129" s="50"/>
      <c r="T129" s="50"/>
      <c r="U129" s="50"/>
    </row>
    <row r="130" spans="1:21" hidden="1">
      <c r="A130" s="179">
        <v>114</v>
      </c>
      <c r="B130" s="458"/>
      <c r="C130" s="464"/>
      <c r="D130" s="458"/>
      <c r="E130" s="464"/>
      <c r="F130" s="467"/>
      <c r="G130" s="460"/>
      <c r="H130" s="183"/>
      <c r="I130" s="460"/>
      <c r="J130" s="460"/>
      <c r="K130" s="181" t="s">
        <v>318</v>
      </c>
      <c r="L130" s="179" t="s">
        <v>299</v>
      </c>
      <c r="M130" s="184">
        <v>6.4000000000000001E-2</v>
      </c>
      <c r="N130" s="60">
        <f>G$128*M130</f>
        <v>1.1520000000000001</v>
      </c>
      <c r="O130" s="183"/>
      <c r="P130" s="183">
        <f t="shared" si="19"/>
        <v>0</v>
      </c>
      <c r="Q130" s="36"/>
      <c r="S130" s="50"/>
      <c r="T130" s="50"/>
      <c r="U130" s="50"/>
    </row>
    <row r="131" spans="1:21" hidden="1">
      <c r="A131" s="179">
        <v>115</v>
      </c>
      <c r="B131" s="462"/>
      <c r="C131" s="465"/>
      <c r="D131" s="462"/>
      <c r="E131" s="465"/>
      <c r="F131" s="468"/>
      <c r="G131" s="461"/>
      <c r="H131" s="183"/>
      <c r="I131" s="461"/>
      <c r="J131" s="461"/>
      <c r="K131" s="181" t="s">
        <v>319</v>
      </c>
      <c r="L131" s="179" t="s">
        <v>299</v>
      </c>
      <c r="M131" s="184">
        <v>0.3</v>
      </c>
      <c r="N131" s="60">
        <f>G$128*M131</f>
        <v>5.3999999999999995</v>
      </c>
      <c r="O131" s="183"/>
      <c r="P131" s="183">
        <f t="shared" si="19"/>
        <v>0</v>
      </c>
      <c r="Q131" s="36"/>
      <c r="S131" s="50"/>
      <c r="T131" s="50"/>
      <c r="U131" s="50"/>
    </row>
    <row r="132" spans="1:21" ht="30" hidden="1">
      <c r="A132" s="179">
        <v>116</v>
      </c>
      <c r="B132" s="457" t="s">
        <v>97</v>
      </c>
      <c r="C132" s="463" t="s">
        <v>368</v>
      </c>
      <c r="D132" s="457" t="s">
        <v>369</v>
      </c>
      <c r="E132" s="198" t="s">
        <v>515</v>
      </c>
      <c r="F132" s="199" t="s">
        <v>91</v>
      </c>
      <c r="G132" s="60">
        <v>8</v>
      </c>
      <c r="H132" s="45"/>
      <c r="I132" s="60"/>
      <c r="J132" s="60">
        <f t="shared" ref="J132:J133" si="33">G132*I132</f>
        <v>0</v>
      </c>
      <c r="K132" s="200" t="s">
        <v>338</v>
      </c>
      <c r="L132" s="199" t="s">
        <v>91</v>
      </c>
      <c r="M132" s="201">
        <v>1.05</v>
      </c>
      <c r="N132" s="60">
        <f>G132*M132</f>
        <v>8.4</v>
      </c>
      <c r="O132" s="183"/>
      <c r="P132" s="183">
        <f t="shared" si="19"/>
        <v>0</v>
      </c>
      <c r="Q132" s="36"/>
      <c r="S132" s="50"/>
      <c r="T132" s="50"/>
      <c r="U132" s="50"/>
    </row>
    <row r="133" spans="1:21" hidden="1">
      <c r="A133" s="185">
        <v>117</v>
      </c>
      <c r="B133" s="458"/>
      <c r="C133" s="464"/>
      <c r="D133" s="458"/>
      <c r="E133" s="463" t="s">
        <v>339</v>
      </c>
      <c r="F133" s="466" t="s">
        <v>26</v>
      </c>
      <c r="G133" s="459">
        <f>6.5+6.5</f>
        <v>13</v>
      </c>
      <c r="H133" s="183"/>
      <c r="I133" s="459"/>
      <c r="J133" s="459">
        <f t="shared" si="33"/>
        <v>0</v>
      </c>
      <c r="K133" s="181" t="s">
        <v>316</v>
      </c>
      <c r="L133" s="179" t="s">
        <v>299</v>
      </c>
      <c r="M133" s="184">
        <v>128</v>
      </c>
      <c r="N133" s="60">
        <f>G$133*M133</f>
        <v>1664</v>
      </c>
      <c r="O133" s="183"/>
      <c r="P133" s="183">
        <f t="shared" si="19"/>
        <v>0</v>
      </c>
      <c r="Q133" s="36"/>
      <c r="S133" s="50"/>
      <c r="T133" s="50"/>
      <c r="U133" s="50"/>
    </row>
    <row r="134" spans="1:21" hidden="1">
      <c r="A134" s="179">
        <v>118</v>
      </c>
      <c r="B134" s="458"/>
      <c r="C134" s="464"/>
      <c r="D134" s="458"/>
      <c r="E134" s="464"/>
      <c r="F134" s="467"/>
      <c r="G134" s="460"/>
      <c r="H134" s="183"/>
      <c r="I134" s="460"/>
      <c r="J134" s="460"/>
      <c r="K134" s="181" t="s">
        <v>317</v>
      </c>
      <c r="L134" s="179" t="s">
        <v>299</v>
      </c>
      <c r="M134" s="184">
        <v>32</v>
      </c>
      <c r="N134" s="60">
        <f t="shared" ref="N134:N136" si="34">G$133*M134</f>
        <v>416</v>
      </c>
      <c r="O134" s="183"/>
      <c r="P134" s="183">
        <f t="shared" si="19"/>
        <v>0</v>
      </c>
      <c r="Q134" s="36"/>
      <c r="S134" s="50"/>
      <c r="T134" s="50"/>
      <c r="U134" s="50"/>
    </row>
    <row r="135" spans="1:21" hidden="1">
      <c r="A135" s="179">
        <v>119</v>
      </c>
      <c r="B135" s="458"/>
      <c r="C135" s="464"/>
      <c r="D135" s="458"/>
      <c r="E135" s="464"/>
      <c r="F135" s="467"/>
      <c r="G135" s="460"/>
      <c r="H135" s="183"/>
      <c r="I135" s="460"/>
      <c r="J135" s="460"/>
      <c r="K135" s="181" t="s">
        <v>318</v>
      </c>
      <c r="L135" s="179" t="s">
        <v>299</v>
      </c>
      <c r="M135" s="184">
        <v>6.4000000000000001E-2</v>
      </c>
      <c r="N135" s="60">
        <f t="shared" si="34"/>
        <v>0.83200000000000007</v>
      </c>
      <c r="O135" s="183"/>
      <c r="P135" s="183">
        <f t="shared" si="19"/>
        <v>0</v>
      </c>
      <c r="Q135" s="36"/>
      <c r="S135" s="50"/>
      <c r="T135" s="50"/>
      <c r="U135" s="50"/>
    </row>
    <row r="136" spans="1:21" hidden="1">
      <c r="A136" s="179">
        <v>120</v>
      </c>
      <c r="B136" s="462"/>
      <c r="C136" s="465"/>
      <c r="D136" s="462"/>
      <c r="E136" s="465"/>
      <c r="F136" s="468"/>
      <c r="G136" s="461"/>
      <c r="H136" s="183"/>
      <c r="I136" s="461"/>
      <c r="J136" s="461"/>
      <c r="K136" s="181" t="s">
        <v>319</v>
      </c>
      <c r="L136" s="179" t="s">
        <v>299</v>
      </c>
      <c r="M136" s="184">
        <v>0.3</v>
      </c>
      <c r="N136" s="60">
        <f t="shared" si="34"/>
        <v>3.9</v>
      </c>
      <c r="O136" s="183"/>
      <c r="P136" s="183">
        <f>N136*O136</f>
        <v>0</v>
      </c>
      <c r="Q136" s="36"/>
      <c r="S136" s="50"/>
      <c r="T136" s="50"/>
      <c r="U136" s="50"/>
    </row>
    <row r="137" spans="1:21" hidden="1">
      <c r="A137" s="179">
        <v>121</v>
      </c>
      <c r="B137" s="482" t="s">
        <v>370</v>
      </c>
      <c r="C137" s="483" t="s">
        <v>371</v>
      </c>
      <c r="D137" s="482" t="s">
        <v>292</v>
      </c>
      <c r="E137" s="478" t="s">
        <v>372</v>
      </c>
      <c r="F137" s="466" t="s">
        <v>26</v>
      </c>
      <c r="G137" s="480">
        <v>16.7</v>
      </c>
      <c r="H137" s="183"/>
      <c r="I137" s="481"/>
      <c r="J137" s="481">
        <f>G137*I137</f>
        <v>0</v>
      </c>
      <c r="K137" s="181" t="s">
        <v>373</v>
      </c>
      <c r="L137" s="179" t="s">
        <v>299</v>
      </c>
      <c r="M137" s="184">
        <v>80</v>
      </c>
      <c r="N137" s="60">
        <f t="shared" ref="N137" si="35">G137*M137</f>
        <v>1336</v>
      </c>
      <c r="O137" s="183"/>
      <c r="P137" s="183">
        <f>N137*O137</f>
        <v>0</v>
      </c>
      <c r="Q137" s="475" t="s">
        <v>522</v>
      </c>
      <c r="S137" s="50"/>
      <c r="T137" s="50"/>
      <c r="U137" s="50"/>
    </row>
    <row r="138" spans="1:21" hidden="1">
      <c r="A138" s="185">
        <v>122</v>
      </c>
      <c r="B138" s="482"/>
      <c r="C138" s="483"/>
      <c r="D138" s="482"/>
      <c r="E138" s="478"/>
      <c r="F138" s="468"/>
      <c r="G138" s="480"/>
      <c r="H138" s="183"/>
      <c r="I138" s="481"/>
      <c r="J138" s="481"/>
      <c r="K138" s="181" t="s">
        <v>307</v>
      </c>
      <c r="L138" s="179" t="s">
        <v>26</v>
      </c>
      <c r="M138" s="184">
        <v>1.03</v>
      </c>
      <c r="N138" s="60">
        <f>G137*M138</f>
        <v>17.201000000000001</v>
      </c>
      <c r="O138" s="183"/>
      <c r="P138" s="183">
        <f>N138*O138</f>
        <v>0</v>
      </c>
      <c r="Q138" s="476"/>
      <c r="S138" s="50"/>
      <c r="T138" s="50"/>
      <c r="U138" s="50"/>
    </row>
    <row r="139" spans="1:21" ht="30" hidden="1">
      <c r="A139" s="179">
        <v>123</v>
      </c>
      <c r="B139" s="482"/>
      <c r="C139" s="483"/>
      <c r="D139" s="482"/>
      <c r="E139" s="181" t="s">
        <v>374</v>
      </c>
      <c r="F139" s="179" t="s">
        <v>26</v>
      </c>
      <c r="G139" s="60">
        <v>16.7</v>
      </c>
      <c r="H139" s="183"/>
      <c r="I139" s="182"/>
      <c r="J139" s="182">
        <f>G139*I139</f>
        <v>0</v>
      </c>
      <c r="K139" s="181" t="s">
        <v>375</v>
      </c>
      <c r="L139" s="179" t="s">
        <v>311</v>
      </c>
      <c r="M139" s="184">
        <v>0.27500000000000002</v>
      </c>
      <c r="N139" s="60">
        <f>G137*M139</f>
        <v>4.5925000000000002</v>
      </c>
      <c r="O139" s="183"/>
      <c r="P139" s="183">
        <f>N139*O139</f>
        <v>0</v>
      </c>
      <c r="Q139" s="476"/>
      <c r="S139" s="50"/>
      <c r="T139" s="50"/>
      <c r="U139" s="50"/>
    </row>
    <row r="140" spans="1:21" ht="30" hidden="1">
      <c r="A140" s="179">
        <v>124</v>
      </c>
      <c r="B140" s="482"/>
      <c r="C140" s="483"/>
      <c r="D140" s="482"/>
      <c r="E140" s="198" t="s">
        <v>515</v>
      </c>
      <c r="F140" s="199" t="s">
        <v>91</v>
      </c>
      <c r="G140" s="60">
        <v>30</v>
      </c>
      <c r="H140" s="45"/>
      <c r="I140" s="60"/>
      <c r="J140" s="60">
        <f t="shared" ref="J140:J142" si="36">G140*I140</f>
        <v>0</v>
      </c>
      <c r="K140" s="200" t="s">
        <v>338</v>
      </c>
      <c r="L140" s="199" t="s">
        <v>91</v>
      </c>
      <c r="M140" s="201">
        <v>1.05</v>
      </c>
      <c r="N140" s="60">
        <f>G140*M140</f>
        <v>31.5</v>
      </c>
      <c r="O140" s="183"/>
      <c r="P140" s="183">
        <f>N140*O140</f>
        <v>0</v>
      </c>
      <c r="Q140" s="476"/>
      <c r="S140" s="50"/>
      <c r="T140" s="50"/>
      <c r="U140" s="50"/>
    </row>
    <row r="141" spans="1:21" ht="30" hidden="1">
      <c r="A141" s="179">
        <v>125</v>
      </c>
      <c r="B141" s="482"/>
      <c r="C141" s="483"/>
      <c r="D141" s="482"/>
      <c r="E141" s="181" t="s">
        <v>376</v>
      </c>
      <c r="F141" s="179" t="s">
        <v>26</v>
      </c>
      <c r="G141" s="210">
        <v>16.7</v>
      </c>
      <c r="H141" s="183"/>
      <c r="I141" s="182"/>
      <c r="J141" s="182">
        <f t="shared" si="36"/>
        <v>0</v>
      </c>
      <c r="K141" s="181" t="s">
        <v>377</v>
      </c>
      <c r="L141" s="179" t="s">
        <v>26</v>
      </c>
      <c r="M141" s="184">
        <v>1.1000000000000001</v>
      </c>
      <c r="N141" s="60">
        <f>G141*M141</f>
        <v>18.37</v>
      </c>
      <c r="O141" s="183"/>
      <c r="P141" s="183">
        <f t="shared" ref="P141:P204" si="37">N141*O141</f>
        <v>0</v>
      </c>
      <c r="Q141" s="476"/>
      <c r="S141" s="50"/>
      <c r="T141" s="50"/>
      <c r="U141" s="50"/>
    </row>
    <row r="142" spans="1:21" ht="45" hidden="1">
      <c r="A142" s="179">
        <v>126</v>
      </c>
      <c r="B142" s="482"/>
      <c r="C142" s="483"/>
      <c r="D142" s="482"/>
      <c r="E142" s="478" t="s">
        <v>378</v>
      </c>
      <c r="F142" s="479" t="s">
        <v>26</v>
      </c>
      <c r="G142" s="480">
        <v>16.7</v>
      </c>
      <c r="H142" s="183"/>
      <c r="I142" s="481"/>
      <c r="J142" s="481">
        <f t="shared" si="36"/>
        <v>0</v>
      </c>
      <c r="K142" s="181" t="s">
        <v>379</v>
      </c>
      <c r="L142" s="179" t="s">
        <v>26</v>
      </c>
      <c r="M142" s="184">
        <v>1.1000000000000001</v>
      </c>
      <c r="N142" s="60">
        <f>G142*M142</f>
        <v>18.37</v>
      </c>
      <c r="O142" s="183"/>
      <c r="P142" s="183">
        <f t="shared" si="37"/>
        <v>0</v>
      </c>
      <c r="Q142" s="476"/>
      <c r="S142" s="50"/>
      <c r="T142" s="50"/>
      <c r="U142" s="50"/>
    </row>
    <row r="143" spans="1:21" ht="30" hidden="1">
      <c r="A143" s="185">
        <v>127</v>
      </c>
      <c r="B143" s="482"/>
      <c r="C143" s="483"/>
      <c r="D143" s="482"/>
      <c r="E143" s="478"/>
      <c r="F143" s="479"/>
      <c r="G143" s="480"/>
      <c r="H143" s="183"/>
      <c r="I143" s="481"/>
      <c r="J143" s="481"/>
      <c r="K143" s="181" t="s">
        <v>380</v>
      </c>
      <c r="L143" s="199" t="s">
        <v>381</v>
      </c>
      <c r="M143" s="201">
        <v>7</v>
      </c>
      <c r="N143" s="60">
        <f>ROUND(G142*M143,0.1)</f>
        <v>117</v>
      </c>
      <c r="O143" s="183"/>
      <c r="P143" s="183">
        <f t="shared" si="37"/>
        <v>0</v>
      </c>
      <c r="Q143" s="477"/>
      <c r="S143" s="50"/>
      <c r="T143" s="50"/>
      <c r="U143" s="50"/>
    </row>
    <row r="144" spans="1:21" hidden="1">
      <c r="A144" s="224"/>
      <c r="B144" s="225"/>
      <c r="C144" s="226"/>
      <c r="D144" s="227"/>
      <c r="E144" s="228" t="s">
        <v>58</v>
      </c>
      <c r="F144" s="227"/>
      <c r="G144" s="229"/>
      <c r="H144" s="230"/>
      <c r="I144" s="229"/>
      <c r="J144" s="229"/>
      <c r="K144" s="231"/>
      <c r="L144" s="227"/>
      <c r="M144" s="232"/>
      <c r="N144" s="229"/>
      <c r="O144" s="230"/>
      <c r="P144" s="230"/>
      <c r="Q144" s="230"/>
      <c r="S144" s="50"/>
      <c r="T144" s="50"/>
      <c r="U144" s="50"/>
    </row>
    <row r="145" spans="1:21" ht="90" hidden="1">
      <c r="A145" s="179">
        <v>128</v>
      </c>
      <c r="B145" s="180" t="s">
        <v>382</v>
      </c>
      <c r="C145" s="181" t="s">
        <v>383</v>
      </c>
      <c r="D145" s="180" t="s">
        <v>296</v>
      </c>
      <c r="E145" s="181" t="s">
        <v>297</v>
      </c>
      <c r="F145" s="179" t="s">
        <v>26</v>
      </c>
      <c r="G145" s="211">
        <f>'1эт стяжка'!W50-G146</f>
        <v>348.3</v>
      </c>
      <c r="H145" s="183"/>
      <c r="I145" s="182"/>
      <c r="J145" s="182">
        <f t="shared" ref="J145:J150" si="38">G145*I145</f>
        <v>0</v>
      </c>
      <c r="K145" s="181" t="s">
        <v>298</v>
      </c>
      <c r="L145" s="179" t="s">
        <v>299</v>
      </c>
      <c r="M145" s="184">
        <v>0.45</v>
      </c>
      <c r="N145" s="60">
        <f>G145*M145</f>
        <v>156.73500000000001</v>
      </c>
      <c r="O145" s="183"/>
      <c r="P145" s="183">
        <f t="shared" si="37"/>
        <v>0</v>
      </c>
      <c r="Q145" s="36"/>
      <c r="S145" s="50"/>
      <c r="T145" s="50"/>
      <c r="U145" s="50"/>
    </row>
    <row r="146" spans="1:21" hidden="1">
      <c r="A146" s="179">
        <v>129</v>
      </c>
      <c r="B146" s="458" t="s">
        <v>312</v>
      </c>
      <c r="C146" s="434" t="s">
        <v>313</v>
      </c>
      <c r="D146" s="458" t="s">
        <v>314</v>
      </c>
      <c r="E146" s="463" t="s">
        <v>315</v>
      </c>
      <c r="F146" s="466" t="s">
        <v>26</v>
      </c>
      <c r="G146" s="459">
        <v>4.7</v>
      </c>
      <c r="H146" s="183"/>
      <c r="I146" s="459"/>
      <c r="J146" s="459">
        <f t="shared" si="38"/>
        <v>0</v>
      </c>
      <c r="K146" s="181" t="s">
        <v>316</v>
      </c>
      <c r="L146" s="179" t="s">
        <v>299</v>
      </c>
      <c r="M146" s="184">
        <v>80</v>
      </c>
      <c r="N146" s="60">
        <f>G$146*M146</f>
        <v>376</v>
      </c>
      <c r="O146" s="183"/>
      <c r="P146" s="183">
        <f t="shared" si="37"/>
        <v>0</v>
      </c>
      <c r="Q146" s="469"/>
      <c r="S146" s="50"/>
      <c r="T146" s="50"/>
      <c r="U146" s="50"/>
    </row>
    <row r="147" spans="1:21" hidden="1">
      <c r="A147" s="179">
        <v>130</v>
      </c>
      <c r="B147" s="458"/>
      <c r="C147" s="434"/>
      <c r="D147" s="458"/>
      <c r="E147" s="464"/>
      <c r="F147" s="467"/>
      <c r="G147" s="460"/>
      <c r="H147" s="183"/>
      <c r="I147" s="460"/>
      <c r="J147" s="460"/>
      <c r="K147" s="181" t="s">
        <v>317</v>
      </c>
      <c r="L147" s="179" t="s">
        <v>299</v>
      </c>
      <c r="M147" s="184">
        <v>20</v>
      </c>
      <c r="N147" s="60">
        <f>G146*M147</f>
        <v>94</v>
      </c>
      <c r="O147" s="183"/>
      <c r="P147" s="183">
        <f t="shared" si="37"/>
        <v>0</v>
      </c>
      <c r="Q147" s="469"/>
      <c r="S147" s="50"/>
      <c r="T147" s="50"/>
      <c r="U147" s="50"/>
    </row>
    <row r="148" spans="1:21" hidden="1">
      <c r="A148" s="179">
        <v>131</v>
      </c>
      <c r="B148" s="458"/>
      <c r="C148" s="434"/>
      <c r="D148" s="458"/>
      <c r="E148" s="464"/>
      <c r="F148" s="467"/>
      <c r="G148" s="460"/>
      <c r="H148" s="183"/>
      <c r="I148" s="460"/>
      <c r="J148" s="460"/>
      <c r="K148" s="181" t="s">
        <v>318</v>
      </c>
      <c r="L148" s="179" t="s">
        <v>299</v>
      </c>
      <c r="M148" s="184">
        <v>0.04</v>
      </c>
      <c r="N148" s="60">
        <f>G146*M148</f>
        <v>0.188</v>
      </c>
      <c r="O148" s="183"/>
      <c r="P148" s="183">
        <f t="shared" si="37"/>
        <v>0</v>
      </c>
      <c r="Q148" s="469"/>
      <c r="S148" s="50"/>
      <c r="T148" s="50"/>
      <c r="U148" s="50"/>
    </row>
    <row r="149" spans="1:21" hidden="1">
      <c r="A149" s="179">
        <v>132</v>
      </c>
      <c r="B149" s="458"/>
      <c r="C149" s="434"/>
      <c r="D149" s="458"/>
      <c r="E149" s="465"/>
      <c r="F149" s="468"/>
      <c r="G149" s="461"/>
      <c r="H149" s="183"/>
      <c r="I149" s="461"/>
      <c r="J149" s="461"/>
      <c r="K149" s="181" t="s">
        <v>319</v>
      </c>
      <c r="L149" s="179" t="s">
        <v>299</v>
      </c>
      <c r="M149" s="184">
        <v>0.3</v>
      </c>
      <c r="N149" s="60">
        <f>G146*M149</f>
        <v>1.41</v>
      </c>
      <c r="O149" s="183"/>
      <c r="P149" s="183">
        <f t="shared" si="37"/>
        <v>0</v>
      </c>
      <c r="Q149" s="469"/>
      <c r="S149" s="50"/>
      <c r="T149" s="50"/>
      <c r="U149" s="50"/>
    </row>
    <row r="150" spans="1:21" ht="45" hidden="1">
      <c r="A150" s="179">
        <v>133</v>
      </c>
      <c r="B150" s="458"/>
      <c r="C150" s="434"/>
      <c r="D150" s="458"/>
      <c r="E150" s="433" t="s">
        <v>308</v>
      </c>
      <c r="F150" s="470" t="s">
        <v>26</v>
      </c>
      <c r="G150" s="472">
        <v>4.7</v>
      </c>
      <c r="H150" s="192"/>
      <c r="I150" s="472"/>
      <c r="J150" s="474">
        <f t="shared" si="38"/>
        <v>0</v>
      </c>
      <c r="K150" s="193" t="s">
        <v>309</v>
      </c>
      <c r="L150" s="194" t="s">
        <v>299</v>
      </c>
      <c r="M150" s="195">
        <v>4.5</v>
      </c>
      <c r="N150" s="196">
        <f>G150*M150</f>
        <v>21.150000000000002</v>
      </c>
      <c r="O150" s="190"/>
      <c r="P150" s="183">
        <f t="shared" si="37"/>
        <v>0</v>
      </c>
      <c r="Q150" s="469"/>
      <c r="S150" s="50"/>
      <c r="T150" s="50"/>
      <c r="U150" s="50"/>
    </row>
    <row r="151" spans="1:21" ht="30" hidden="1">
      <c r="A151" s="179">
        <v>134</v>
      </c>
      <c r="B151" s="458"/>
      <c r="C151" s="434"/>
      <c r="D151" s="458"/>
      <c r="E151" s="440"/>
      <c r="F151" s="471"/>
      <c r="G151" s="473"/>
      <c r="H151" s="192"/>
      <c r="I151" s="473"/>
      <c r="J151" s="474"/>
      <c r="K151" s="193" t="s">
        <v>310</v>
      </c>
      <c r="L151" s="194" t="s">
        <v>311</v>
      </c>
      <c r="M151" s="195">
        <v>0.1</v>
      </c>
      <c r="N151" s="196">
        <f>G150*M151</f>
        <v>0.47000000000000003</v>
      </c>
      <c r="O151" s="190"/>
      <c r="P151" s="183">
        <f t="shared" si="37"/>
        <v>0</v>
      </c>
      <c r="Q151" s="469"/>
      <c r="S151" s="50"/>
      <c r="T151" s="50"/>
      <c r="U151" s="50"/>
    </row>
    <row r="152" spans="1:21" hidden="1">
      <c r="A152" s="179">
        <v>135</v>
      </c>
      <c r="B152" s="457" t="s">
        <v>112</v>
      </c>
      <c r="C152" s="463" t="s">
        <v>384</v>
      </c>
      <c r="D152" s="457" t="s">
        <v>385</v>
      </c>
      <c r="E152" s="181" t="s">
        <v>337</v>
      </c>
      <c r="F152" s="179" t="s">
        <v>26</v>
      </c>
      <c r="G152" s="182">
        <v>217.5</v>
      </c>
      <c r="H152" s="183"/>
      <c r="I152" s="182"/>
      <c r="J152" s="182">
        <f>G152*I152</f>
        <v>0</v>
      </c>
      <c r="K152" s="181" t="s">
        <v>386</v>
      </c>
      <c r="L152" s="179" t="s">
        <v>26</v>
      </c>
      <c r="M152" s="184">
        <v>1.1000000000000001</v>
      </c>
      <c r="N152" s="60">
        <f>G152*M152</f>
        <v>239.25000000000003</v>
      </c>
      <c r="O152" s="183"/>
      <c r="P152" s="183">
        <f t="shared" si="37"/>
        <v>0</v>
      </c>
      <c r="Q152" s="36"/>
      <c r="S152" s="50"/>
      <c r="T152" s="50"/>
      <c r="U152" s="50"/>
    </row>
    <row r="153" spans="1:21" ht="30" hidden="1">
      <c r="A153" s="179">
        <v>136</v>
      </c>
      <c r="B153" s="458"/>
      <c r="C153" s="464"/>
      <c r="D153" s="458"/>
      <c r="E153" s="198" t="s">
        <v>515</v>
      </c>
      <c r="F153" s="179" t="s">
        <v>91</v>
      </c>
      <c r="G153" s="182">
        <v>204.3</v>
      </c>
      <c r="H153" s="183"/>
      <c r="I153" s="182"/>
      <c r="J153" s="182">
        <f>G153*I153</f>
        <v>0</v>
      </c>
      <c r="K153" s="181" t="s">
        <v>338</v>
      </c>
      <c r="L153" s="179" t="s">
        <v>91</v>
      </c>
      <c r="M153" s="184">
        <v>1.05</v>
      </c>
      <c r="N153" s="60">
        <f>G153*M153</f>
        <v>214.51500000000001</v>
      </c>
      <c r="O153" s="183"/>
      <c r="P153" s="183">
        <f t="shared" si="37"/>
        <v>0</v>
      </c>
      <c r="Q153" s="36"/>
      <c r="S153" s="50"/>
      <c r="T153" s="50"/>
      <c r="U153" s="50"/>
    </row>
    <row r="154" spans="1:21" ht="30" hidden="1">
      <c r="A154" s="179">
        <v>137</v>
      </c>
      <c r="B154" s="458"/>
      <c r="C154" s="464"/>
      <c r="D154" s="458"/>
      <c r="E154" s="200" t="s">
        <v>387</v>
      </c>
      <c r="F154" s="199" t="s">
        <v>26</v>
      </c>
      <c r="G154" s="212">
        <v>217.5</v>
      </c>
      <c r="H154" s="46"/>
      <c r="I154" s="207"/>
      <c r="J154" s="207">
        <f t="shared" ref="J154:J155" si="39">G154*I154</f>
        <v>0</v>
      </c>
      <c r="K154" s="200" t="s">
        <v>388</v>
      </c>
      <c r="L154" s="199" t="s">
        <v>26</v>
      </c>
      <c r="M154" s="59">
        <v>1.1000000000000001</v>
      </c>
      <c r="N154" s="60">
        <f>G154*M154</f>
        <v>239.25000000000003</v>
      </c>
      <c r="O154" s="46"/>
      <c r="P154" s="183">
        <f t="shared" si="37"/>
        <v>0</v>
      </c>
      <c r="Q154" s="47"/>
      <c r="S154" s="50"/>
      <c r="T154" s="50"/>
      <c r="U154" s="50"/>
    </row>
    <row r="155" spans="1:21" hidden="1">
      <c r="A155" s="179">
        <v>138</v>
      </c>
      <c r="B155" s="458"/>
      <c r="C155" s="464"/>
      <c r="D155" s="458"/>
      <c r="E155" s="463" t="s">
        <v>389</v>
      </c>
      <c r="F155" s="466" t="s">
        <v>26</v>
      </c>
      <c r="G155" s="459">
        <v>217.5</v>
      </c>
      <c r="H155" s="183"/>
      <c r="I155" s="459"/>
      <c r="J155" s="459">
        <f t="shared" si="39"/>
        <v>0</v>
      </c>
      <c r="K155" s="181" t="s">
        <v>316</v>
      </c>
      <c r="L155" s="179" t="s">
        <v>299</v>
      </c>
      <c r="M155" s="184">
        <v>112</v>
      </c>
      <c r="N155" s="60">
        <f>$G$155*M155</f>
        <v>24360</v>
      </c>
      <c r="O155" s="183"/>
      <c r="P155" s="183">
        <f t="shared" si="37"/>
        <v>0</v>
      </c>
      <c r="Q155" s="36"/>
      <c r="S155" s="50"/>
      <c r="T155" s="50"/>
      <c r="U155" s="50"/>
    </row>
    <row r="156" spans="1:21" hidden="1">
      <c r="A156" s="179">
        <v>139</v>
      </c>
      <c r="B156" s="458"/>
      <c r="C156" s="464"/>
      <c r="D156" s="458"/>
      <c r="E156" s="464"/>
      <c r="F156" s="467"/>
      <c r="G156" s="460"/>
      <c r="H156" s="183"/>
      <c r="I156" s="460"/>
      <c r="J156" s="460"/>
      <c r="K156" s="181" t="s">
        <v>317</v>
      </c>
      <c r="L156" s="179" t="s">
        <v>299</v>
      </c>
      <c r="M156" s="184">
        <v>28</v>
      </c>
      <c r="N156" s="60">
        <f>$G$155*M156</f>
        <v>6090</v>
      </c>
      <c r="O156" s="183"/>
      <c r="P156" s="183">
        <f t="shared" si="37"/>
        <v>0</v>
      </c>
      <c r="Q156" s="36"/>
      <c r="S156" s="50"/>
      <c r="T156" s="50"/>
      <c r="U156" s="50"/>
    </row>
    <row r="157" spans="1:21" hidden="1">
      <c r="A157" s="179">
        <v>140</v>
      </c>
      <c r="B157" s="458"/>
      <c r="C157" s="464"/>
      <c r="D157" s="458"/>
      <c r="E157" s="464"/>
      <c r="F157" s="467"/>
      <c r="G157" s="460"/>
      <c r="H157" s="183"/>
      <c r="I157" s="460"/>
      <c r="J157" s="460"/>
      <c r="K157" s="181" t="s">
        <v>318</v>
      </c>
      <c r="L157" s="179" t="s">
        <v>299</v>
      </c>
      <c r="M157" s="184">
        <v>5.6000000000000001E-2</v>
      </c>
      <c r="N157" s="60">
        <f>$G$155*M157</f>
        <v>12.18</v>
      </c>
      <c r="O157" s="183"/>
      <c r="P157" s="183">
        <f t="shared" si="37"/>
        <v>0</v>
      </c>
      <c r="Q157" s="36"/>
      <c r="S157" s="50"/>
      <c r="T157" s="50"/>
      <c r="U157" s="50"/>
    </row>
    <row r="158" spans="1:21" hidden="1">
      <c r="A158" s="179">
        <v>141</v>
      </c>
      <c r="B158" s="462"/>
      <c r="C158" s="465"/>
      <c r="D158" s="462"/>
      <c r="E158" s="465"/>
      <c r="F158" s="468"/>
      <c r="G158" s="461"/>
      <c r="H158" s="183"/>
      <c r="I158" s="461"/>
      <c r="J158" s="461"/>
      <c r="K158" s="181" t="s">
        <v>319</v>
      </c>
      <c r="L158" s="179" t="s">
        <v>299</v>
      </c>
      <c r="M158" s="184">
        <v>0.3</v>
      </c>
      <c r="N158" s="60">
        <f>$G$155*M158</f>
        <v>65.25</v>
      </c>
      <c r="O158" s="183"/>
      <c r="P158" s="183">
        <f t="shared" si="37"/>
        <v>0</v>
      </c>
      <c r="Q158" s="36"/>
      <c r="S158" s="50"/>
      <c r="T158" s="50"/>
      <c r="U158" s="50"/>
    </row>
    <row r="159" spans="1:21" ht="45" hidden="1">
      <c r="A159" s="179">
        <v>142</v>
      </c>
      <c r="B159" s="457" t="s">
        <v>112</v>
      </c>
      <c r="C159" s="419" t="s">
        <v>390</v>
      </c>
      <c r="D159" s="400" t="s">
        <v>391</v>
      </c>
      <c r="E159" s="200" t="s">
        <v>392</v>
      </c>
      <c r="F159" s="199" t="s">
        <v>26</v>
      </c>
      <c r="G159" s="60">
        <f>G161+0.3*G160</f>
        <v>35.79</v>
      </c>
      <c r="H159" s="45"/>
      <c r="I159" s="60"/>
      <c r="J159" s="60">
        <f t="shared" ref="J159:J161" si="40">G159*I159</f>
        <v>0</v>
      </c>
      <c r="K159" s="205" t="s">
        <v>354</v>
      </c>
      <c r="L159" s="199" t="s">
        <v>311</v>
      </c>
      <c r="M159" s="201">
        <v>0.3</v>
      </c>
      <c r="N159" s="60">
        <f>G159*M159</f>
        <v>10.737</v>
      </c>
      <c r="O159" s="183"/>
      <c r="P159" s="183">
        <f t="shared" si="37"/>
        <v>0</v>
      </c>
      <c r="Q159" s="36"/>
      <c r="S159" s="50"/>
      <c r="T159" s="50"/>
      <c r="U159" s="50"/>
    </row>
    <row r="160" spans="1:21" ht="30" hidden="1">
      <c r="A160" s="179">
        <v>143</v>
      </c>
      <c r="B160" s="458"/>
      <c r="C160" s="416"/>
      <c r="D160" s="401"/>
      <c r="E160" s="198" t="s">
        <v>515</v>
      </c>
      <c r="F160" s="199" t="s">
        <v>91</v>
      </c>
      <c r="G160" s="60">
        <v>43.3</v>
      </c>
      <c r="H160" s="45"/>
      <c r="I160" s="60"/>
      <c r="J160" s="60">
        <f t="shared" si="40"/>
        <v>0</v>
      </c>
      <c r="K160" s="200" t="s">
        <v>338</v>
      </c>
      <c r="L160" s="199" t="s">
        <v>91</v>
      </c>
      <c r="M160" s="201">
        <v>1.05</v>
      </c>
      <c r="N160" s="60">
        <f>G160*M160</f>
        <v>45.464999999999996</v>
      </c>
      <c r="O160" s="183"/>
      <c r="P160" s="183">
        <f t="shared" si="37"/>
        <v>0</v>
      </c>
      <c r="Q160" s="36"/>
      <c r="S160" s="50"/>
      <c r="T160" s="50"/>
      <c r="U160" s="50"/>
    </row>
    <row r="161" spans="1:21" hidden="1">
      <c r="A161" s="179">
        <v>144</v>
      </c>
      <c r="B161" s="458"/>
      <c r="C161" s="416"/>
      <c r="D161" s="401"/>
      <c r="E161" s="414" t="s">
        <v>393</v>
      </c>
      <c r="F161" s="392" t="s">
        <v>26</v>
      </c>
      <c r="G161" s="393">
        <v>22.8</v>
      </c>
      <c r="H161" s="54"/>
      <c r="I161" s="393"/>
      <c r="J161" s="393">
        <f t="shared" si="40"/>
        <v>0</v>
      </c>
      <c r="K161" s="11" t="s">
        <v>316</v>
      </c>
      <c r="L161" s="12" t="s">
        <v>299</v>
      </c>
      <c r="M161" s="58">
        <v>96</v>
      </c>
      <c r="N161" s="60">
        <f>G161*M161</f>
        <v>2188.8000000000002</v>
      </c>
      <c r="O161" s="183"/>
      <c r="P161" s="183">
        <f t="shared" si="37"/>
        <v>0</v>
      </c>
      <c r="Q161" s="36"/>
      <c r="S161" s="50"/>
      <c r="T161" s="50"/>
      <c r="U161" s="50"/>
    </row>
    <row r="162" spans="1:21" hidden="1">
      <c r="A162" s="179">
        <v>145</v>
      </c>
      <c r="B162" s="458"/>
      <c r="C162" s="416"/>
      <c r="D162" s="401"/>
      <c r="E162" s="414"/>
      <c r="F162" s="392"/>
      <c r="G162" s="393"/>
      <c r="H162" s="54"/>
      <c r="I162" s="393"/>
      <c r="J162" s="393"/>
      <c r="K162" s="11" t="s">
        <v>317</v>
      </c>
      <c r="L162" s="12" t="s">
        <v>299</v>
      </c>
      <c r="M162" s="58">
        <v>24</v>
      </c>
      <c r="N162" s="60">
        <f>G161*M162</f>
        <v>547.20000000000005</v>
      </c>
      <c r="O162" s="183"/>
      <c r="P162" s="183">
        <f t="shared" si="37"/>
        <v>0</v>
      </c>
      <c r="Q162" s="36"/>
      <c r="S162" s="50"/>
      <c r="T162" s="50"/>
      <c r="U162" s="50"/>
    </row>
    <row r="163" spans="1:21" hidden="1">
      <c r="A163" s="179">
        <v>146</v>
      </c>
      <c r="B163" s="458"/>
      <c r="C163" s="416"/>
      <c r="D163" s="401"/>
      <c r="E163" s="414"/>
      <c r="F163" s="392"/>
      <c r="G163" s="393"/>
      <c r="H163" s="54"/>
      <c r="I163" s="393"/>
      <c r="J163" s="393"/>
      <c r="K163" s="11" t="s">
        <v>318</v>
      </c>
      <c r="L163" s="12" t="s">
        <v>299</v>
      </c>
      <c r="M163" s="58">
        <v>4.8000000000000001E-2</v>
      </c>
      <c r="N163" s="60">
        <f>G161*M163</f>
        <v>1.0944</v>
      </c>
      <c r="O163" s="183"/>
      <c r="P163" s="183">
        <f t="shared" si="37"/>
        <v>0</v>
      </c>
      <c r="Q163" s="36"/>
      <c r="S163" s="50"/>
      <c r="T163" s="50"/>
      <c r="U163" s="50"/>
    </row>
    <row r="164" spans="1:21" hidden="1">
      <c r="A164" s="179">
        <v>147</v>
      </c>
      <c r="B164" s="462"/>
      <c r="C164" s="417"/>
      <c r="D164" s="402"/>
      <c r="E164" s="414"/>
      <c r="F164" s="392"/>
      <c r="G164" s="393"/>
      <c r="H164" s="54"/>
      <c r="I164" s="393"/>
      <c r="J164" s="393"/>
      <c r="K164" s="15" t="s">
        <v>319</v>
      </c>
      <c r="L164" s="16" t="s">
        <v>299</v>
      </c>
      <c r="M164" s="59">
        <v>0.3</v>
      </c>
      <c r="N164" s="60">
        <f>G161*M164</f>
        <v>6.84</v>
      </c>
      <c r="O164" s="183"/>
      <c r="P164" s="183">
        <f t="shared" si="37"/>
        <v>0</v>
      </c>
      <c r="Q164" s="36"/>
      <c r="S164" s="50"/>
      <c r="T164" s="50"/>
      <c r="U164" s="50"/>
    </row>
    <row r="165" spans="1:21" ht="45" hidden="1">
      <c r="A165" s="179">
        <v>148</v>
      </c>
      <c r="B165" s="457" t="s">
        <v>135</v>
      </c>
      <c r="C165" s="419" t="s">
        <v>394</v>
      </c>
      <c r="D165" s="400" t="s">
        <v>395</v>
      </c>
      <c r="E165" s="200" t="s">
        <v>392</v>
      </c>
      <c r="F165" s="199" t="s">
        <v>26</v>
      </c>
      <c r="G165" s="60">
        <f>G167+0.3*G166</f>
        <v>5.5299999999999994</v>
      </c>
      <c r="H165" s="45"/>
      <c r="I165" s="60"/>
      <c r="J165" s="60">
        <f t="shared" ref="J165:J167" si="41">G165*I165</f>
        <v>0</v>
      </c>
      <c r="K165" s="205" t="s">
        <v>354</v>
      </c>
      <c r="L165" s="199" t="s">
        <v>311</v>
      </c>
      <c r="M165" s="201">
        <v>0.3</v>
      </c>
      <c r="N165" s="60">
        <f>G165*M165</f>
        <v>1.6589999999999998</v>
      </c>
      <c r="O165" s="183"/>
      <c r="P165" s="183">
        <f t="shared" si="37"/>
        <v>0</v>
      </c>
      <c r="Q165" s="36"/>
      <c r="S165" s="50"/>
      <c r="T165" s="50"/>
      <c r="U165" s="50"/>
    </row>
    <row r="166" spans="1:21" ht="30" hidden="1">
      <c r="A166" s="179">
        <v>149</v>
      </c>
      <c r="B166" s="458"/>
      <c r="C166" s="416"/>
      <c r="D166" s="401"/>
      <c r="E166" s="198" t="s">
        <v>515</v>
      </c>
      <c r="F166" s="199" t="s">
        <v>91</v>
      </c>
      <c r="G166" s="60">
        <v>7.1</v>
      </c>
      <c r="H166" s="45"/>
      <c r="I166" s="60"/>
      <c r="J166" s="60">
        <f t="shared" si="41"/>
        <v>0</v>
      </c>
      <c r="K166" s="200" t="s">
        <v>338</v>
      </c>
      <c r="L166" s="199" t="s">
        <v>91</v>
      </c>
      <c r="M166" s="201">
        <v>1.05</v>
      </c>
      <c r="N166" s="60">
        <f>G166*M166</f>
        <v>7.4550000000000001</v>
      </c>
      <c r="O166" s="183"/>
      <c r="P166" s="183">
        <f t="shared" si="37"/>
        <v>0</v>
      </c>
      <c r="Q166" s="36"/>
      <c r="S166" s="50"/>
      <c r="T166" s="50"/>
      <c r="U166" s="50"/>
    </row>
    <row r="167" spans="1:21" hidden="1">
      <c r="A167" s="179">
        <v>150</v>
      </c>
      <c r="B167" s="458"/>
      <c r="C167" s="416"/>
      <c r="D167" s="401"/>
      <c r="E167" s="414" t="s">
        <v>393</v>
      </c>
      <c r="F167" s="392" t="s">
        <v>26</v>
      </c>
      <c r="G167" s="393">
        <v>3.4</v>
      </c>
      <c r="H167" s="54"/>
      <c r="I167" s="393"/>
      <c r="J167" s="393">
        <f t="shared" si="41"/>
        <v>0</v>
      </c>
      <c r="K167" s="11" t="s">
        <v>316</v>
      </c>
      <c r="L167" s="12" t="s">
        <v>299</v>
      </c>
      <c r="M167" s="58">
        <v>96</v>
      </c>
      <c r="N167" s="60">
        <f>G167*M167</f>
        <v>326.39999999999998</v>
      </c>
      <c r="O167" s="183"/>
      <c r="P167" s="183">
        <f t="shared" si="37"/>
        <v>0</v>
      </c>
      <c r="Q167" s="36"/>
      <c r="S167" s="50"/>
      <c r="T167" s="50"/>
      <c r="U167" s="50"/>
    </row>
    <row r="168" spans="1:21" hidden="1">
      <c r="A168" s="179">
        <v>151</v>
      </c>
      <c r="B168" s="458"/>
      <c r="C168" s="416"/>
      <c r="D168" s="401"/>
      <c r="E168" s="414"/>
      <c r="F168" s="392"/>
      <c r="G168" s="393"/>
      <c r="H168" s="54"/>
      <c r="I168" s="393"/>
      <c r="J168" s="393"/>
      <c r="K168" s="11" t="s">
        <v>317</v>
      </c>
      <c r="L168" s="12" t="s">
        <v>299</v>
      </c>
      <c r="M168" s="58">
        <v>24</v>
      </c>
      <c r="N168" s="60">
        <f>G167*M168</f>
        <v>81.599999999999994</v>
      </c>
      <c r="O168" s="183"/>
      <c r="P168" s="183">
        <f t="shared" si="37"/>
        <v>0</v>
      </c>
      <c r="Q168" s="36"/>
      <c r="S168" s="50"/>
      <c r="T168" s="50"/>
      <c r="U168" s="50"/>
    </row>
    <row r="169" spans="1:21" hidden="1">
      <c r="A169" s="179">
        <v>152</v>
      </c>
      <c r="B169" s="458"/>
      <c r="C169" s="416"/>
      <c r="D169" s="401"/>
      <c r="E169" s="414"/>
      <c r="F169" s="392"/>
      <c r="G169" s="393"/>
      <c r="H169" s="54"/>
      <c r="I169" s="393"/>
      <c r="J169" s="393"/>
      <c r="K169" s="11" t="s">
        <v>318</v>
      </c>
      <c r="L169" s="12" t="s">
        <v>299</v>
      </c>
      <c r="M169" s="58">
        <v>4.8000000000000001E-2</v>
      </c>
      <c r="N169" s="60">
        <f>G167*M169</f>
        <v>0.16320000000000001</v>
      </c>
      <c r="O169" s="183"/>
      <c r="P169" s="183">
        <f t="shared" si="37"/>
        <v>0</v>
      </c>
      <c r="Q169" s="36"/>
      <c r="S169" s="50"/>
      <c r="T169" s="50"/>
      <c r="U169" s="50"/>
    </row>
    <row r="170" spans="1:21" hidden="1">
      <c r="A170" s="179">
        <v>153</v>
      </c>
      <c r="B170" s="458"/>
      <c r="C170" s="416"/>
      <c r="D170" s="401"/>
      <c r="E170" s="414"/>
      <c r="F170" s="392"/>
      <c r="G170" s="393"/>
      <c r="H170" s="54"/>
      <c r="I170" s="393"/>
      <c r="J170" s="393"/>
      <c r="K170" s="15" t="s">
        <v>319</v>
      </c>
      <c r="L170" s="16" t="s">
        <v>299</v>
      </c>
      <c r="M170" s="59">
        <v>0.3</v>
      </c>
      <c r="N170" s="60">
        <f>G167*M170</f>
        <v>1.02</v>
      </c>
      <c r="O170" s="183"/>
      <c r="P170" s="183">
        <f t="shared" si="37"/>
        <v>0</v>
      </c>
      <c r="Q170" s="36"/>
      <c r="S170" s="50"/>
      <c r="T170" s="50"/>
      <c r="U170" s="50"/>
    </row>
    <row r="171" spans="1:21" ht="30" hidden="1">
      <c r="A171" s="179">
        <v>154</v>
      </c>
      <c r="B171" s="400" t="s">
        <v>137</v>
      </c>
      <c r="C171" s="419" t="s">
        <v>396</v>
      </c>
      <c r="D171" s="400" t="s">
        <v>397</v>
      </c>
      <c r="E171" s="200" t="s">
        <v>398</v>
      </c>
      <c r="F171" s="199" t="s">
        <v>26</v>
      </c>
      <c r="G171" s="60">
        <f>G173+0.3*G172</f>
        <v>18.23</v>
      </c>
      <c r="H171" s="45"/>
      <c r="I171" s="60"/>
      <c r="J171" s="60">
        <f t="shared" ref="J171:J173" si="42">G171*I171</f>
        <v>0</v>
      </c>
      <c r="K171" s="205" t="s">
        <v>354</v>
      </c>
      <c r="L171" s="199" t="s">
        <v>311</v>
      </c>
      <c r="M171" s="201">
        <v>0.3</v>
      </c>
      <c r="N171" s="60">
        <f>G171*M171</f>
        <v>5.4690000000000003</v>
      </c>
      <c r="O171" s="45"/>
      <c r="P171" s="183">
        <f t="shared" si="37"/>
        <v>0</v>
      </c>
      <c r="Q171" s="47"/>
      <c r="S171" s="50"/>
      <c r="T171" s="50"/>
      <c r="U171" s="50"/>
    </row>
    <row r="172" spans="1:21" ht="30" hidden="1">
      <c r="A172" s="179">
        <v>155</v>
      </c>
      <c r="B172" s="401"/>
      <c r="C172" s="416"/>
      <c r="D172" s="401"/>
      <c r="E172" s="198" t="s">
        <v>515</v>
      </c>
      <c r="F172" s="199" t="s">
        <v>91</v>
      </c>
      <c r="G172" s="60">
        <v>14.1</v>
      </c>
      <c r="H172" s="45"/>
      <c r="I172" s="60"/>
      <c r="J172" s="60">
        <f t="shared" si="42"/>
        <v>0</v>
      </c>
      <c r="K172" s="200" t="s">
        <v>338</v>
      </c>
      <c r="L172" s="199" t="s">
        <v>91</v>
      </c>
      <c r="M172" s="201">
        <v>1.05</v>
      </c>
      <c r="N172" s="60">
        <f>G172*M172</f>
        <v>14.805</v>
      </c>
      <c r="O172" s="45"/>
      <c r="P172" s="183">
        <f t="shared" si="37"/>
        <v>0</v>
      </c>
      <c r="Q172" s="47"/>
      <c r="S172" s="50"/>
      <c r="T172" s="50"/>
      <c r="U172" s="50"/>
    </row>
    <row r="173" spans="1:21" hidden="1">
      <c r="A173" s="179">
        <v>156</v>
      </c>
      <c r="B173" s="401"/>
      <c r="C173" s="416"/>
      <c r="D173" s="401"/>
      <c r="E173" s="414" t="s">
        <v>399</v>
      </c>
      <c r="F173" s="392" t="s">
        <v>26</v>
      </c>
      <c r="G173" s="393">
        <v>14</v>
      </c>
      <c r="H173" s="54"/>
      <c r="I173" s="393"/>
      <c r="J173" s="393">
        <f t="shared" si="42"/>
        <v>0</v>
      </c>
      <c r="K173" s="11" t="s">
        <v>316</v>
      </c>
      <c r="L173" s="12" t="s">
        <v>299</v>
      </c>
      <c r="M173" s="58">
        <v>128</v>
      </c>
      <c r="N173" s="60">
        <f>G173*M173</f>
        <v>1792</v>
      </c>
      <c r="O173" s="45"/>
      <c r="P173" s="183">
        <f t="shared" si="37"/>
        <v>0</v>
      </c>
      <c r="Q173" s="47"/>
      <c r="S173" s="50"/>
      <c r="T173" s="50"/>
      <c r="U173" s="50"/>
    </row>
    <row r="174" spans="1:21" hidden="1">
      <c r="A174" s="179">
        <v>157</v>
      </c>
      <c r="B174" s="401"/>
      <c r="C174" s="416"/>
      <c r="D174" s="401"/>
      <c r="E174" s="414"/>
      <c r="F174" s="392"/>
      <c r="G174" s="393"/>
      <c r="H174" s="54"/>
      <c r="I174" s="393"/>
      <c r="J174" s="393"/>
      <c r="K174" s="11" t="s">
        <v>317</v>
      </c>
      <c r="L174" s="12" t="s">
        <v>299</v>
      </c>
      <c r="M174" s="58">
        <v>32</v>
      </c>
      <c r="N174" s="60">
        <f>G173*M174</f>
        <v>448</v>
      </c>
      <c r="O174" s="45"/>
      <c r="P174" s="183">
        <f t="shared" si="37"/>
        <v>0</v>
      </c>
      <c r="Q174" s="47"/>
      <c r="S174" s="50"/>
      <c r="T174" s="50"/>
      <c r="U174" s="50"/>
    </row>
    <row r="175" spans="1:21" hidden="1">
      <c r="A175" s="179">
        <v>158</v>
      </c>
      <c r="B175" s="401"/>
      <c r="C175" s="416"/>
      <c r="D175" s="401"/>
      <c r="E175" s="414"/>
      <c r="F175" s="392"/>
      <c r="G175" s="393"/>
      <c r="H175" s="54"/>
      <c r="I175" s="393"/>
      <c r="J175" s="393"/>
      <c r="K175" s="11" t="s">
        <v>318</v>
      </c>
      <c r="L175" s="12" t="s">
        <v>299</v>
      </c>
      <c r="M175" s="58">
        <v>6.4000000000000001E-2</v>
      </c>
      <c r="N175" s="60">
        <f>G173*M175</f>
        <v>0.89600000000000002</v>
      </c>
      <c r="O175" s="45"/>
      <c r="P175" s="183">
        <f t="shared" si="37"/>
        <v>0</v>
      </c>
      <c r="Q175" s="47"/>
      <c r="S175" s="50"/>
      <c r="T175" s="50"/>
      <c r="U175" s="50"/>
    </row>
    <row r="176" spans="1:21" hidden="1">
      <c r="A176" s="179">
        <v>159</v>
      </c>
      <c r="B176" s="401"/>
      <c r="C176" s="416"/>
      <c r="D176" s="401"/>
      <c r="E176" s="414"/>
      <c r="F176" s="392"/>
      <c r="G176" s="393"/>
      <c r="H176" s="54"/>
      <c r="I176" s="393"/>
      <c r="J176" s="393"/>
      <c r="K176" s="15" t="s">
        <v>319</v>
      </c>
      <c r="L176" s="16" t="s">
        <v>299</v>
      </c>
      <c r="M176" s="59">
        <v>0.3</v>
      </c>
      <c r="N176" s="60">
        <f>G173*M176</f>
        <v>4.2</v>
      </c>
      <c r="O176" s="45"/>
      <c r="P176" s="183">
        <f t="shared" si="37"/>
        <v>0</v>
      </c>
      <c r="Q176" s="47"/>
      <c r="S176" s="50"/>
      <c r="T176" s="50"/>
      <c r="U176" s="50"/>
    </row>
    <row r="177" spans="1:21" ht="30" hidden="1">
      <c r="A177" s="179">
        <v>160</v>
      </c>
      <c r="B177" s="456" t="s">
        <v>400</v>
      </c>
      <c r="C177" s="414" t="s">
        <v>401</v>
      </c>
      <c r="D177" s="420" t="s">
        <v>397</v>
      </c>
      <c r="E177" s="200" t="s">
        <v>398</v>
      </c>
      <c r="F177" s="199" t="s">
        <v>26</v>
      </c>
      <c r="G177" s="60">
        <f>G179+0.3*G178</f>
        <v>103.66</v>
      </c>
      <c r="H177" s="45"/>
      <c r="I177" s="60"/>
      <c r="J177" s="60">
        <f t="shared" ref="J177:J179" si="43">G177*I177</f>
        <v>0</v>
      </c>
      <c r="K177" s="205" t="s">
        <v>354</v>
      </c>
      <c r="L177" s="199" t="s">
        <v>311</v>
      </c>
      <c r="M177" s="201">
        <v>0.3</v>
      </c>
      <c r="N177" s="60">
        <f>G177*M177</f>
        <v>31.097999999999999</v>
      </c>
      <c r="O177" s="45"/>
      <c r="P177" s="183">
        <f t="shared" si="37"/>
        <v>0</v>
      </c>
      <c r="Q177" s="47"/>
      <c r="S177" s="50"/>
      <c r="T177" s="50"/>
      <c r="U177" s="50"/>
    </row>
    <row r="178" spans="1:21" ht="30" hidden="1">
      <c r="A178" s="179">
        <v>161</v>
      </c>
      <c r="B178" s="450"/>
      <c r="C178" s="414"/>
      <c r="D178" s="420"/>
      <c r="E178" s="198" t="s">
        <v>515</v>
      </c>
      <c r="F178" s="199" t="s">
        <v>91</v>
      </c>
      <c r="G178" s="60">
        <v>71.2</v>
      </c>
      <c r="H178" s="45"/>
      <c r="I178" s="60"/>
      <c r="J178" s="60">
        <f t="shared" si="43"/>
        <v>0</v>
      </c>
      <c r="K178" s="200" t="s">
        <v>338</v>
      </c>
      <c r="L178" s="199" t="s">
        <v>91</v>
      </c>
      <c r="M178" s="201">
        <v>1.05</v>
      </c>
      <c r="N178" s="60">
        <f>G178*M178</f>
        <v>74.760000000000005</v>
      </c>
      <c r="O178" s="45"/>
      <c r="P178" s="183">
        <f t="shared" si="37"/>
        <v>0</v>
      </c>
      <c r="Q178" s="47"/>
      <c r="S178" s="50"/>
      <c r="T178" s="50"/>
      <c r="U178" s="50"/>
    </row>
    <row r="179" spans="1:21" hidden="1">
      <c r="A179" s="179">
        <v>162</v>
      </c>
      <c r="B179" s="450"/>
      <c r="C179" s="414"/>
      <c r="D179" s="420"/>
      <c r="E179" s="414" t="s">
        <v>399</v>
      </c>
      <c r="F179" s="392" t="s">
        <v>26</v>
      </c>
      <c r="G179" s="393">
        <v>82.3</v>
      </c>
      <c r="H179" s="54"/>
      <c r="I179" s="393"/>
      <c r="J179" s="393">
        <f t="shared" si="43"/>
        <v>0</v>
      </c>
      <c r="K179" s="11" t="s">
        <v>316</v>
      </c>
      <c r="L179" s="12" t="s">
        <v>299</v>
      </c>
      <c r="M179" s="58">
        <v>128</v>
      </c>
      <c r="N179" s="60">
        <f>G179*M179</f>
        <v>10534.4</v>
      </c>
      <c r="O179" s="45"/>
      <c r="P179" s="183">
        <f t="shared" si="37"/>
        <v>0</v>
      </c>
      <c r="Q179" s="47"/>
      <c r="S179" s="50"/>
      <c r="T179" s="50"/>
      <c r="U179" s="50"/>
    </row>
    <row r="180" spans="1:21" hidden="1">
      <c r="A180" s="179">
        <v>163</v>
      </c>
      <c r="B180" s="450"/>
      <c r="C180" s="414"/>
      <c r="D180" s="420"/>
      <c r="E180" s="414"/>
      <c r="F180" s="392"/>
      <c r="G180" s="393"/>
      <c r="H180" s="54"/>
      <c r="I180" s="393"/>
      <c r="J180" s="393"/>
      <c r="K180" s="11" t="s">
        <v>317</v>
      </c>
      <c r="L180" s="12" t="s">
        <v>299</v>
      </c>
      <c r="M180" s="58">
        <v>32</v>
      </c>
      <c r="N180" s="60">
        <f>G179*M180</f>
        <v>2633.6</v>
      </c>
      <c r="O180" s="45"/>
      <c r="P180" s="183">
        <f t="shared" si="37"/>
        <v>0</v>
      </c>
      <c r="Q180" s="47"/>
      <c r="S180" s="50"/>
      <c r="T180" s="50"/>
      <c r="U180" s="50"/>
    </row>
    <row r="181" spans="1:21" hidden="1">
      <c r="A181" s="179">
        <v>164</v>
      </c>
      <c r="B181" s="450"/>
      <c r="C181" s="414"/>
      <c r="D181" s="420"/>
      <c r="E181" s="414"/>
      <c r="F181" s="392"/>
      <c r="G181" s="393"/>
      <c r="H181" s="54"/>
      <c r="I181" s="393"/>
      <c r="J181" s="393"/>
      <c r="K181" s="11" t="s">
        <v>318</v>
      </c>
      <c r="L181" s="12" t="s">
        <v>299</v>
      </c>
      <c r="M181" s="58">
        <v>6.4000000000000001E-2</v>
      </c>
      <c r="N181" s="60">
        <f>G179*M181</f>
        <v>5.2671999999999999</v>
      </c>
      <c r="O181" s="45"/>
      <c r="P181" s="183">
        <f t="shared" si="37"/>
        <v>0</v>
      </c>
      <c r="Q181" s="47"/>
      <c r="S181" s="50"/>
      <c r="T181" s="50"/>
      <c r="U181" s="50"/>
    </row>
    <row r="182" spans="1:21" hidden="1">
      <c r="A182" s="179">
        <v>165</v>
      </c>
      <c r="B182" s="451"/>
      <c r="C182" s="414"/>
      <c r="D182" s="420"/>
      <c r="E182" s="414"/>
      <c r="F182" s="392"/>
      <c r="G182" s="393"/>
      <c r="H182" s="54"/>
      <c r="I182" s="393"/>
      <c r="J182" s="393"/>
      <c r="K182" s="15" t="s">
        <v>319</v>
      </c>
      <c r="L182" s="16" t="s">
        <v>299</v>
      </c>
      <c r="M182" s="59">
        <v>0.3</v>
      </c>
      <c r="N182" s="60">
        <f>G179*M182</f>
        <v>24.689999999999998</v>
      </c>
      <c r="O182" s="45"/>
      <c r="P182" s="183">
        <f t="shared" si="37"/>
        <v>0</v>
      </c>
      <c r="Q182" s="47"/>
      <c r="S182" s="50"/>
      <c r="T182" s="50"/>
      <c r="U182" s="50"/>
    </row>
    <row r="183" spans="1:21" ht="30" hidden="1">
      <c r="A183" s="179">
        <v>166</v>
      </c>
      <c r="B183" s="400" t="s">
        <v>402</v>
      </c>
      <c r="C183" s="414" t="s">
        <v>343</v>
      </c>
      <c r="D183" s="420" t="s">
        <v>397</v>
      </c>
      <c r="E183" s="200" t="s">
        <v>398</v>
      </c>
      <c r="F183" s="199" t="s">
        <v>26</v>
      </c>
      <c r="G183" s="60">
        <f>G185+0.3*G184</f>
        <v>19.619999999999997</v>
      </c>
      <c r="H183" s="45"/>
      <c r="I183" s="60"/>
      <c r="J183" s="60">
        <f t="shared" ref="J183:J185" si="44">G183*I183</f>
        <v>0</v>
      </c>
      <c r="K183" s="205" t="s">
        <v>354</v>
      </c>
      <c r="L183" s="199" t="s">
        <v>311</v>
      </c>
      <c r="M183" s="201">
        <v>0.3</v>
      </c>
      <c r="N183" s="60">
        <f>G183*M183</f>
        <v>5.8859999999999992</v>
      </c>
      <c r="O183" s="45"/>
      <c r="P183" s="183">
        <f t="shared" si="37"/>
        <v>0</v>
      </c>
      <c r="Q183" s="47"/>
      <c r="S183" s="50"/>
      <c r="T183" s="50"/>
      <c r="U183" s="50"/>
    </row>
    <row r="184" spans="1:21" ht="30" hidden="1">
      <c r="A184" s="179">
        <v>167</v>
      </c>
      <c r="B184" s="401"/>
      <c r="C184" s="414"/>
      <c r="D184" s="420"/>
      <c r="E184" s="198" t="s">
        <v>515</v>
      </c>
      <c r="F184" s="199" t="s">
        <v>91</v>
      </c>
      <c r="G184" s="60">
        <v>16.399999999999999</v>
      </c>
      <c r="H184" s="45"/>
      <c r="I184" s="60"/>
      <c r="J184" s="60">
        <f t="shared" si="44"/>
        <v>0</v>
      </c>
      <c r="K184" s="200" t="s">
        <v>338</v>
      </c>
      <c r="L184" s="199" t="s">
        <v>91</v>
      </c>
      <c r="M184" s="201">
        <v>1.05</v>
      </c>
      <c r="N184" s="60">
        <f>G184*M184</f>
        <v>17.22</v>
      </c>
      <c r="O184" s="45"/>
      <c r="P184" s="183">
        <f t="shared" si="37"/>
        <v>0</v>
      </c>
      <c r="Q184" s="47"/>
      <c r="S184" s="50"/>
      <c r="T184" s="50"/>
      <c r="U184" s="50"/>
    </row>
    <row r="185" spans="1:21" hidden="1">
      <c r="A185" s="179">
        <v>168</v>
      </c>
      <c r="B185" s="401"/>
      <c r="C185" s="414"/>
      <c r="D185" s="420"/>
      <c r="E185" s="414" t="s">
        <v>399</v>
      </c>
      <c r="F185" s="392" t="s">
        <v>26</v>
      </c>
      <c r="G185" s="393">
        <v>14.7</v>
      </c>
      <c r="H185" s="54"/>
      <c r="I185" s="393"/>
      <c r="J185" s="393">
        <f t="shared" si="44"/>
        <v>0</v>
      </c>
      <c r="K185" s="11" t="s">
        <v>316</v>
      </c>
      <c r="L185" s="12" t="s">
        <v>299</v>
      </c>
      <c r="M185" s="58">
        <v>128</v>
      </c>
      <c r="N185" s="60">
        <f>G185*M185</f>
        <v>1881.6</v>
      </c>
      <c r="O185" s="45"/>
      <c r="P185" s="183">
        <f t="shared" si="37"/>
        <v>0</v>
      </c>
      <c r="Q185" s="47"/>
      <c r="S185" s="50"/>
      <c r="T185" s="50"/>
      <c r="U185" s="50"/>
    </row>
    <row r="186" spans="1:21" hidden="1">
      <c r="A186" s="179">
        <v>169</v>
      </c>
      <c r="B186" s="401"/>
      <c r="C186" s="414"/>
      <c r="D186" s="420"/>
      <c r="E186" s="414"/>
      <c r="F186" s="392"/>
      <c r="G186" s="393"/>
      <c r="H186" s="54"/>
      <c r="I186" s="393"/>
      <c r="J186" s="393"/>
      <c r="K186" s="11" t="s">
        <v>317</v>
      </c>
      <c r="L186" s="12" t="s">
        <v>299</v>
      </c>
      <c r="M186" s="58">
        <v>32</v>
      </c>
      <c r="N186" s="60">
        <f>G185*M186</f>
        <v>470.4</v>
      </c>
      <c r="O186" s="45"/>
      <c r="P186" s="183">
        <f t="shared" si="37"/>
        <v>0</v>
      </c>
      <c r="Q186" s="47"/>
      <c r="S186" s="50"/>
      <c r="T186" s="50"/>
      <c r="U186" s="50"/>
    </row>
    <row r="187" spans="1:21" hidden="1">
      <c r="A187" s="179">
        <v>170</v>
      </c>
      <c r="B187" s="401"/>
      <c r="C187" s="414"/>
      <c r="D187" s="420"/>
      <c r="E187" s="414"/>
      <c r="F187" s="392"/>
      <c r="G187" s="393"/>
      <c r="H187" s="54"/>
      <c r="I187" s="393"/>
      <c r="J187" s="393"/>
      <c r="K187" s="11" t="s">
        <v>318</v>
      </c>
      <c r="L187" s="12" t="s">
        <v>299</v>
      </c>
      <c r="M187" s="58">
        <v>6.4000000000000001E-2</v>
      </c>
      <c r="N187" s="60">
        <f>G185*M187</f>
        <v>0.94079999999999997</v>
      </c>
      <c r="O187" s="45"/>
      <c r="P187" s="183">
        <f t="shared" si="37"/>
        <v>0</v>
      </c>
      <c r="Q187" s="47"/>
      <c r="S187" s="50"/>
      <c r="T187" s="50"/>
      <c r="U187" s="50"/>
    </row>
    <row r="188" spans="1:21" hidden="1">
      <c r="A188" s="179">
        <v>171</v>
      </c>
      <c r="B188" s="402"/>
      <c r="C188" s="414"/>
      <c r="D188" s="420"/>
      <c r="E188" s="414"/>
      <c r="F188" s="392"/>
      <c r="G188" s="393"/>
      <c r="H188" s="54"/>
      <c r="I188" s="393"/>
      <c r="J188" s="393"/>
      <c r="K188" s="15" t="s">
        <v>319</v>
      </c>
      <c r="L188" s="16" t="s">
        <v>299</v>
      </c>
      <c r="M188" s="59">
        <v>0.3</v>
      </c>
      <c r="N188" s="60">
        <f>G185*M188</f>
        <v>4.4099999999999993</v>
      </c>
      <c r="O188" s="45"/>
      <c r="P188" s="183">
        <f t="shared" si="37"/>
        <v>0</v>
      </c>
      <c r="Q188" s="47"/>
      <c r="S188" s="50"/>
      <c r="T188" s="50"/>
      <c r="U188" s="50"/>
    </row>
    <row r="189" spans="1:21" ht="30" hidden="1">
      <c r="A189" s="179">
        <v>172</v>
      </c>
      <c r="B189" s="400" t="s">
        <v>403</v>
      </c>
      <c r="C189" s="414" t="s">
        <v>404</v>
      </c>
      <c r="D189" s="420" t="s">
        <v>405</v>
      </c>
      <c r="E189" s="200" t="s">
        <v>398</v>
      </c>
      <c r="F189" s="199" t="s">
        <v>26</v>
      </c>
      <c r="G189" s="60">
        <f>G191+0.3*G190</f>
        <v>8.98</v>
      </c>
      <c r="H189" s="45"/>
      <c r="I189" s="60"/>
      <c r="J189" s="60">
        <f t="shared" ref="J189:J191" si="45">G189*I189</f>
        <v>0</v>
      </c>
      <c r="K189" s="205" t="s">
        <v>354</v>
      </c>
      <c r="L189" s="199" t="s">
        <v>311</v>
      </c>
      <c r="M189" s="201">
        <v>0.3</v>
      </c>
      <c r="N189" s="60">
        <f>G189*M189</f>
        <v>2.694</v>
      </c>
      <c r="O189" s="45"/>
      <c r="P189" s="183">
        <f t="shared" si="37"/>
        <v>0</v>
      </c>
      <c r="Q189" s="47"/>
      <c r="S189" s="50"/>
      <c r="T189" s="50"/>
      <c r="U189" s="50"/>
    </row>
    <row r="190" spans="1:21" ht="30" hidden="1">
      <c r="A190" s="179">
        <v>173</v>
      </c>
      <c r="B190" s="401"/>
      <c r="C190" s="414"/>
      <c r="D190" s="420"/>
      <c r="E190" s="198" t="s">
        <v>515</v>
      </c>
      <c r="F190" s="199" t="s">
        <v>91</v>
      </c>
      <c r="G190" s="60">
        <v>7.6</v>
      </c>
      <c r="H190" s="45"/>
      <c r="I190" s="60"/>
      <c r="J190" s="60">
        <f t="shared" si="45"/>
        <v>0</v>
      </c>
      <c r="K190" s="200" t="s">
        <v>338</v>
      </c>
      <c r="L190" s="199" t="s">
        <v>91</v>
      </c>
      <c r="M190" s="201">
        <v>1.05</v>
      </c>
      <c r="N190" s="60">
        <f>G190*M190</f>
        <v>7.9799999999999995</v>
      </c>
      <c r="O190" s="45"/>
      <c r="P190" s="183">
        <f t="shared" si="37"/>
        <v>0</v>
      </c>
      <c r="Q190" s="47"/>
      <c r="S190" s="50"/>
      <c r="T190" s="50"/>
      <c r="U190" s="50"/>
    </row>
    <row r="191" spans="1:21" hidden="1">
      <c r="A191" s="179">
        <v>174</v>
      </c>
      <c r="B191" s="401"/>
      <c r="C191" s="414"/>
      <c r="D191" s="420"/>
      <c r="E191" s="414" t="s">
        <v>406</v>
      </c>
      <c r="F191" s="392" t="s">
        <v>26</v>
      </c>
      <c r="G191" s="393">
        <v>6.7</v>
      </c>
      <c r="H191" s="54"/>
      <c r="I191" s="393"/>
      <c r="J191" s="393">
        <f t="shared" si="45"/>
        <v>0</v>
      </c>
      <c r="K191" s="11" t="s">
        <v>316</v>
      </c>
      <c r="L191" s="12" t="s">
        <v>299</v>
      </c>
      <c r="M191" s="58">
        <v>80</v>
      </c>
      <c r="N191" s="60">
        <f>G191*M191</f>
        <v>536</v>
      </c>
      <c r="O191" s="45"/>
      <c r="P191" s="183">
        <f t="shared" si="37"/>
        <v>0</v>
      </c>
      <c r="Q191" s="47"/>
      <c r="S191" s="50"/>
      <c r="T191" s="50"/>
      <c r="U191" s="50"/>
    </row>
    <row r="192" spans="1:21" hidden="1">
      <c r="A192" s="179">
        <v>175</v>
      </c>
      <c r="B192" s="401"/>
      <c r="C192" s="414"/>
      <c r="D192" s="420"/>
      <c r="E192" s="414"/>
      <c r="F192" s="392"/>
      <c r="G192" s="393"/>
      <c r="H192" s="54"/>
      <c r="I192" s="393"/>
      <c r="J192" s="393"/>
      <c r="K192" s="11" t="s">
        <v>317</v>
      </c>
      <c r="L192" s="12" t="s">
        <v>299</v>
      </c>
      <c r="M192" s="58">
        <v>20</v>
      </c>
      <c r="N192" s="60">
        <f>G191*M192</f>
        <v>134</v>
      </c>
      <c r="O192" s="45"/>
      <c r="P192" s="183">
        <f t="shared" si="37"/>
        <v>0</v>
      </c>
      <c r="Q192" s="47"/>
      <c r="S192" s="50"/>
      <c r="T192" s="50"/>
      <c r="U192" s="50"/>
    </row>
    <row r="193" spans="1:21" hidden="1">
      <c r="A193" s="179">
        <v>176</v>
      </c>
      <c r="B193" s="401"/>
      <c r="C193" s="414"/>
      <c r="D193" s="420"/>
      <c r="E193" s="414"/>
      <c r="F193" s="392"/>
      <c r="G193" s="393"/>
      <c r="H193" s="54"/>
      <c r="I193" s="393"/>
      <c r="J193" s="393"/>
      <c r="K193" s="11" t="s">
        <v>318</v>
      </c>
      <c r="L193" s="12" t="s">
        <v>299</v>
      </c>
      <c r="M193" s="58">
        <v>0.04</v>
      </c>
      <c r="N193" s="60">
        <f>G191*M193</f>
        <v>0.26800000000000002</v>
      </c>
      <c r="O193" s="45"/>
      <c r="P193" s="183">
        <f t="shared" si="37"/>
        <v>0</v>
      </c>
      <c r="Q193" s="47"/>
      <c r="S193" s="50"/>
      <c r="T193" s="50"/>
      <c r="U193" s="50"/>
    </row>
    <row r="194" spans="1:21" hidden="1">
      <c r="A194" s="179">
        <v>177</v>
      </c>
      <c r="B194" s="402"/>
      <c r="C194" s="414"/>
      <c r="D194" s="420"/>
      <c r="E194" s="414"/>
      <c r="F194" s="392"/>
      <c r="G194" s="393"/>
      <c r="H194" s="54"/>
      <c r="I194" s="393"/>
      <c r="J194" s="393"/>
      <c r="K194" s="15" t="s">
        <v>319</v>
      </c>
      <c r="L194" s="16" t="s">
        <v>299</v>
      </c>
      <c r="M194" s="59">
        <v>0.3</v>
      </c>
      <c r="N194" s="60">
        <f>G191*M194</f>
        <v>2.0099999999999998</v>
      </c>
      <c r="O194" s="45"/>
      <c r="P194" s="183">
        <f t="shared" si="37"/>
        <v>0</v>
      </c>
      <c r="Q194" s="47"/>
      <c r="S194" s="50"/>
      <c r="T194" s="50"/>
      <c r="U194" s="50"/>
    </row>
    <row r="195" spans="1:21" ht="30" hidden="1">
      <c r="A195" s="179">
        <v>178</v>
      </c>
      <c r="B195" s="400" t="s">
        <v>407</v>
      </c>
      <c r="C195" s="414" t="s">
        <v>408</v>
      </c>
      <c r="D195" s="420" t="s">
        <v>409</v>
      </c>
      <c r="E195" s="200" t="s">
        <v>398</v>
      </c>
      <c r="F195" s="199" t="s">
        <v>26</v>
      </c>
      <c r="G195" s="60">
        <f>G197+0.3*G196</f>
        <v>8.129999999999999</v>
      </c>
      <c r="H195" s="45"/>
      <c r="I195" s="60"/>
      <c r="J195" s="60">
        <f t="shared" ref="J195:J197" si="46">G195*I195</f>
        <v>0</v>
      </c>
      <c r="K195" s="205" t="s">
        <v>354</v>
      </c>
      <c r="L195" s="199" t="s">
        <v>311</v>
      </c>
      <c r="M195" s="201">
        <v>0.3</v>
      </c>
      <c r="N195" s="60">
        <f>G195*M195</f>
        <v>2.4389999999999996</v>
      </c>
      <c r="O195" s="45"/>
      <c r="P195" s="183">
        <f t="shared" si="37"/>
        <v>0</v>
      </c>
      <c r="Q195" s="47"/>
      <c r="S195" s="50"/>
      <c r="T195" s="50"/>
      <c r="U195" s="50"/>
    </row>
    <row r="196" spans="1:21" ht="30" hidden="1">
      <c r="A196" s="179">
        <v>179</v>
      </c>
      <c r="B196" s="401"/>
      <c r="C196" s="414"/>
      <c r="D196" s="420"/>
      <c r="E196" s="198" t="s">
        <v>515</v>
      </c>
      <c r="F196" s="199" t="s">
        <v>91</v>
      </c>
      <c r="G196" s="60">
        <v>6.1</v>
      </c>
      <c r="H196" s="45"/>
      <c r="I196" s="60"/>
      <c r="J196" s="60">
        <f t="shared" si="46"/>
        <v>0</v>
      </c>
      <c r="K196" s="200" t="s">
        <v>338</v>
      </c>
      <c r="L196" s="199" t="s">
        <v>91</v>
      </c>
      <c r="M196" s="201">
        <v>1.05</v>
      </c>
      <c r="N196" s="60">
        <f>G196*M196</f>
        <v>6.4050000000000002</v>
      </c>
      <c r="O196" s="45"/>
      <c r="P196" s="183">
        <f t="shared" si="37"/>
        <v>0</v>
      </c>
      <c r="Q196" s="47"/>
      <c r="S196" s="50"/>
      <c r="T196" s="50"/>
      <c r="U196" s="50"/>
    </row>
    <row r="197" spans="1:21" hidden="1">
      <c r="A197" s="179">
        <v>180</v>
      </c>
      <c r="B197" s="401"/>
      <c r="C197" s="414"/>
      <c r="D197" s="420"/>
      <c r="E197" s="414" t="s">
        <v>393</v>
      </c>
      <c r="F197" s="392" t="s">
        <v>26</v>
      </c>
      <c r="G197" s="393">
        <v>6.3</v>
      </c>
      <c r="H197" s="54"/>
      <c r="I197" s="393"/>
      <c r="J197" s="393">
        <f t="shared" si="46"/>
        <v>0</v>
      </c>
      <c r="K197" s="11" t="s">
        <v>316</v>
      </c>
      <c r="L197" s="12" t="s">
        <v>299</v>
      </c>
      <c r="M197" s="58">
        <v>96</v>
      </c>
      <c r="N197" s="60">
        <f>G197*M197</f>
        <v>604.79999999999995</v>
      </c>
      <c r="O197" s="45"/>
      <c r="P197" s="183">
        <f t="shared" si="37"/>
        <v>0</v>
      </c>
      <c r="Q197" s="47"/>
      <c r="S197" s="50"/>
      <c r="T197" s="50"/>
      <c r="U197" s="50"/>
    </row>
    <row r="198" spans="1:21" hidden="1">
      <c r="A198" s="179">
        <v>181</v>
      </c>
      <c r="B198" s="401"/>
      <c r="C198" s="414"/>
      <c r="D198" s="420"/>
      <c r="E198" s="414"/>
      <c r="F198" s="392"/>
      <c r="G198" s="393"/>
      <c r="H198" s="54"/>
      <c r="I198" s="393"/>
      <c r="J198" s="393"/>
      <c r="K198" s="11" t="s">
        <v>317</v>
      </c>
      <c r="L198" s="12" t="s">
        <v>299</v>
      </c>
      <c r="M198" s="58">
        <v>24</v>
      </c>
      <c r="N198" s="60">
        <f>G197*M198</f>
        <v>151.19999999999999</v>
      </c>
      <c r="O198" s="45"/>
      <c r="P198" s="183">
        <f t="shared" si="37"/>
        <v>0</v>
      </c>
      <c r="Q198" s="47"/>
      <c r="S198" s="50"/>
      <c r="T198" s="50"/>
      <c r="U198" s="50"/>
    </row>
    <row r="199" spans="1:21" hidden="1">
      <c r="A199" s="179">
        <v>182</v>
      </c>
      <c r="B199" s="401"/>
      <c r="C199" s="414"/>
      <c r="D199" s="420"/>
      <c r="E199" s="414"/>
      <c r="F199" s="392"/>
      <c r="G199" s="393"/>
      <c r="H199" s="54"/>
      <c r="I199" s="393"/>
      <c r="J199" s="393"/>
      <c r="K199" s="11" t="s">
        <v>318</v>
      </c>
      <c r="L199" s="12" t="s">
        <v>299</v>
      </c>
      <c r="M199" s="58">
        <v>4.8000000000000001E-2</v>
      </c>
      <c r="N199" s="60">
        <f>G197*M199</f>
        <v>0.3024</v>
      </c>
      <c r="O199" s="45"/>
      <c r="P199" s="183">
        <f t="shared" si="37"/>
        <v>0</v>
      </c>
      <c r="Q199" s="47"/>
      <c r="S199" s="50"/>
      <c r="T199" s="50"/>
      <c r="U199" s="50"/>
    </row>
    <row r="200" spans="1:21" hidden="1">
      <c r="A200" s="179">
        <v>183</v>
      </c>
      <c r="B200" s="402"/>
      <c r="C200" s="414"/>
      <c r="D200" s="420"/>
      <c r="E200" s="414"/>
      <c r="F200" s="392"/>
      <c r="G200" s="393"/>
      <c r="H200" s="54"/>
      <c r="I200" s="393"/>
      <c r="J200" s="393"/>
      <c r="K200" s="15" t="s">
        <v>319</v>
      </c>
      <c r="L200" s="16" t="s">
        <v>299</v>
      </c>
      <c r="M200" s="59">
        <v>0.3</v>
      </c>
      <c r="N200" s="60">
        <f>G197*M200</f>
        <v>1.89</v>
      </c>
      <c r="O200" s="45"/>
      <c r="P200" s="183">
        <f t="shared" si="37"/>
        <v>0</v>
      </c>
      <c r="Q200" s="47"/>
      <c r="S200" s="50"/>
      <c r="T200" s="50"/>
      <c r="U200" s="50"/>
    </row>
    <row r="201" spans="1:21" ht="30" hidden="1">
      <c r="A201" s="179">
        <v>184</v>
      </c>
      <c r="B201" s="400" t="s">
        <v>410</v>
      </c>
      <c r="C201" s="419" t="s">
        <v>411</v>
      </c>
      <c r="D201" s="400" t="s">
        <v>367</v>
      </c>
      <c r="E201" s="187" t="s">
        <v>387</v>
      </c>
      <c r="F201" s="199" t="s">
        <v>26</v>
      </c>
      <c r="G201" s="213">
        <v>4.5999999999999996</v>
      </c>
      <c r="H201" s="54"/>
      <c r="I201" s="213"/>
      <c r="J201" s="213">
        <f t="shared" ref="J201:J202" si="47">G201*I201</f>
        <v>0</v>
      </c>
      <c r="K201" s="15" t="s">
        <v>388</v>
      </c>
      <c r="L201" s="16" t="s">
        <v>26</v>
      </c>
      <c r="M201" s="59">
        <v>1.1000000000000001</v>
      </c>
      <c r="N201" s="60">
        <f>G201*M201</f>
        <v>5.0599999999999996</v>
      </c>
      <c r="O201" s="45"/>
      <c r="P201" s="183">
        <f t="shared" si="37"/>
        <v>0</v>
      </c>
      <c r="Q201" s="47"/>
      <c r="S201" s="50"/>
      <c r="T201" s="50"/>
      <c r="U201" s="50"/>
    </row>
    <row r="202" spans="1:21" hidden="1">
      <c r="A202" s="179">
        <v>185</v>
      </c>
      <c r="B202" s="401"/>
      <c r="C202" s="416"/>
      <c r="D202" s="401"/>
      <c r="E202" s="414" t="s">
        <v>399</v>
      </c>
      <c r="F202" s="392" t="s">
        <v>26</v>
      </c>
      <c r="G202" s="393">
        <v>4.5999999999999996</v>
      </c>
      <c r="H202" s="54"/>
      <c r="I202" s="393"/>
      <c r="J202" s="393">
        <f t="shared" si="47"/>
        <v>0</v>
      </c>
      <c r="K202" s="11" t="s">
        <v>316</v>
      </c>
      <c r="L202" s="12" t="s">
        <v>299</v>
      </c>
      <c r="M202" s="58">
        <v>128</v>
      </c>
      <c r="N202" s="60">
        <f>G202*M202</f>
        <v>588.79999999999995</v>
      </c>
      <c r="O202" s="45"/>
      <c r="P202" s="183">
        <f t="shared" si="37"/>
        <v>0</v>
      </c>
      <c r="Q202" s="47"/>
      <c r="S202" s="50"/>
      <c r="T202" s="50"/>
      <c r="U202" s="50"/>
    </row>
    <row r="203" spans="1:21" hidden="1">
      <c r="A203" s="179">
        <v>186</v>
      </c>
      <c r="B203" s="401"/>
      <c r="C203" s="416"/>
      <c r="D203" s="401"/>
      <c r="E203" s="414"/>
      <c r="F203" s="392"/>
      <c r="G203" s="393"/>
      <c r="H203" s="54"/>
      <c r="I203" s="393"/>
      <c r="J203" s="393"/>
      <c r="K203" s="11" t="s">
        <v>317</v>
      </c>
      <c r="L203" s="12" t="s">
        <v>299</v>
      </c>
      <c r="M203" s="58">
        <v>32</v>
      </c>
      <c r="N203" s="60">
        <f>G202*M203</f>
        <v>147.19999999999999</v>
      </c>
      <c r="O203" s="45"/>
      <c r="P203" s="183">
        <f t="shared" si="37"/>
        <v>0</v>
      </c>
      <c r="Q203" s="47"/>
      <c r="S203" s="50"/>
      <c r="T203" s="50"/>
      <c r="U203" s="50"/>
    </row>
    <row r="204" spans="1:21" hidden="1">
      <c r="A204" s="179">
        <v>187</v>
      </c>
      <c r="B204" s="401"/>
      <c r="C204" s="416"/>
      <c r="D204" s="401"/>
      <c r="E204" s="414"/>
      <c r="F204" s="392"/>
      <c r="G204" s="393"/>
      <c r="H204" s="54"/>
      <c r="I204" s="393"/>
      <c r="J204" s="393"/>
      <c r="K204" s="11" t="s">
        <v>318</v>
      </c>
      <c r="L204" s="12" t="s">
        <v>299</v>
      </c>
      <c r="M204" s="58">
        <v>6.4000000000000001E-2</v>
      </c>
      <c r="N204" s="60">
        <f>G202*M204</f>
        <v>0.2944</v>
      </c>
      <c r="O204" s="45"/>
      <c r="P204" s="183">
        <f t="shared" si="37"/>
        <v>0</v>
      </c>
      <c r="Q204" s="47"/>
      <c r="S204" s="50"/>
      <c r="T204" s="50"/>
      <c r="U204" s="50"/>
    </row>
    <row r="205" spans="1:21" hidden="1">
      <c r="A205" s="179">
        <v>188</v>
      </c>
      <c r="B205" s="401"/>
      <c r="C205" s="416"/>
      <c r="D205" s="401"/>
      <c r="E205" s="414"/>
      <c r="F205" s="392"/>
      <c r="G205" s="393"/>
      <c r="H205" s="54"/>
      <c r="I205" s="393"/>
      <c r="J205" s="393"/>
      <c r="K205" s="15" t="s">
        <v>319</v>
      </c>
      <c r="L205" s="16" t="s">
        <v>299</v>
      </c>
      <c r="M205" s="59">
        <v>0.3</v>
      </c>
      <c r="N205" s="60">
        <f>G202*M205</f>
        <v>1.38</v>
      </c>
      <c r="O205" s="45"/>
      <c r="P205" s="183">
        <f t="shared" ref="P205:P218" si="48">N205*O205</f>
        <v>0</v>
      </c>
      <c r="Q205" s="47"/>
      <c r="S205" s="50"/>
      <c r="T205" s="50"/>
      <c r="U205" s="50"/>
    </row>
    <row r="206" spans="1:21" ht="30" hidden="1">
      <c r="A206" s="179">
        <v>189</v>
      </c>
      <c r="B206" s="401"/>
      <c r="C206" s="416"/>
      <c r="D206" s="401"/>
      <c r="E206" s="198" t="s">
        <v>515</v>
      </c>
      <c r="F206" s="199" t="s">
        <v>91</v>
      </c>
      <c r="G206" s="60">
        <v>9</v>
      </c>
      <c r="H206" s="45"/>
      <c r="I206" s="60"/>
      <c r="J206" s="60">
        <f>G206*I206</f>
        <v>0</v>
      </c>
      <c r="K206" s="200" t="s">
        <v>338</v>
      </c>
      <c r="L206" s="199" t="s">
        <v>91</v>
      </c>
      <c r="M206" s="201">
        <v>1.05</v>
      </c>
      <c r="N206" s="60">
        <f>G206*M206</f>
        <v>9.4500000000000011</v>
      </c>
      <c r="O206" s="45"/>
      <c r="P206" s="183">
        <f t="shared" si="48"/>
        <v>0</v>
      </c>
      <c r="Q206" s="47"/>
      <c r="S206" s="50"/>
      <c r="T206" s="50"/>
      <c r="U206" s="50"/>
    </row>
    <row r="207" spans="1:21" ht="30" hidden="1">
      <c r="A207" s="179">
        <v>190</v>
      </c>
      <c r="B207" s="402"/>
      <c r="C207" s="417"/>
      <c r="D207" s="402"/>
      <c r="E207" s="233" t="s">
        <v>412</v>
      </c>
      <c r="F207" s="199" t="s">
        <v>26</v>
      </c>
      <c r="G207" s="60">
        <v>4.5999999999999996</v>
      </c>
      <c r="H207" s="45"/>
      <c r="I207" s="60"/>
      <c r="J207" s="60">
        <f>G207*I207</f>
        <v>0</v>
      </c>
      <c r="K207" s="200" t="s">
        <v>413</v>
      </c>
      <c r="L207" s="199" t="s">
        <v>311</v>
      </c>
      <c r="M207" s="201">
        <v>0.08</v>
      </c>
      <c r="N207" s="60">
        <f>G207*M207</f>
        <v>0.36799999999999999</v>
      </c>
      <c r="O207" s="45"/>
      <c r="P207" s="183">
        <f t="shared" si="48"/>
        <v>0</v>
      </c>
      <c r="Q207" s="48"/>
      <c r="S207" s="50"/>
      <c r="T207" s="50"/>
      <c r="U207" s="50"/>
    </row>
    <row r="208" spans="1:21" hidden="1">
      <c r="A208" s="179">
        <v>191</v>
      </c>
      <c r="B208" s="400" t="s">
        <v>85</v>
      </c>
      <c r="C208" s="403" t="s">
        <v>414</v>
      </c>
      <c r="D208" s="400" t="s">
        <v>415</v>
      </c>
      <c r="E208" s="414" t="s">
        <v>399</v>
      </c>
      <c r="F208" s="392" t="s">
        <v>26</v>
      </c>
      <c r="G208" s="393">
        <v>15.6</v>
      </c>
      <c r="H208" s="54"/>
      <c r="I208" s="393"/>
      <c r="J208" s="393">
        <f>G208*I208</f>
        <v>0</v>
      </c>
      <c r="K208" s="11" t="s">
        <v>316</v>
      </c>
      <c r="L208" s="12" t="s">
        <v>299</v>
      </c>
      <c r="M208" s="58">
        <v>128</v>
      </c>
      <c r="N208" s="60">
        <f>G208*M208</f>
        <v>1996.8</v>
      </c>
      <c r="O208" s="45"/>
      <c r="P208" s="183">
        <f t="shared" si="48"/>
        <v>0</v>
      </c>
      <c r="Q208" s="455"/>
      <c r="S208" s="50"/>
      <c r="T208" s="50"/>
      <c r="U208" s="50"/>
    </row>
    <row r="209" spans="1:21" hidden="1">
      <c r="A209" s="179">
        <v>192</v>
      </c>
      <c r="B209" s="401"/>
      <c r="C209" s="404"/>
      <c r="D209" s="401"/>
      <c r="E209" s="414"/>
      <c r="F209" s="392"/>
      <c r="G209" s="393"/>
      <c r="H209" s="54"/>
      <c r="I209" s="393"/>
      <c r="J209" s="393"/>
      <c r="K209" s="11" t="s">
        <v>317</v>
      </c>
      <c r="L209" s="12" t="s">
        <v>299</v>
      </c>
      <c r="M209" s="58">
        <v>32</v>
      </c>
      <c r="N209" s="60">
        <f>G208*M209</f>
        <v>499.2</v>
      </c>
      <c r="O209" s="45"/>
      <c r="P209" s="183">
        <f t="shared" si="48"/>
        <v>0</v>
      </c>
      <c r="Q209" s="426"/>
      <c r="S209" s="50"/>
      <c r="T209" s="50"/>
      <c r="U209" s="50"/>
    </row>
    <row r="210" spans="1:21" hidden="1">
      <c r="A210" s="179">
        <v>193</v>
      </c>
      <c r="B210" s="401"/>
      <c r="C210" s="404"/>
      <c r="D210" s="401"/>
      <c r="E210" s="414"/>
      <c r="F210" s="392"/>
      <c r="G210" s="393"/>
      <c r="H210" s="54"/>
      <c r="I210" s="393"/>
      <c r="J210" s="393"/>
      <c r="K210" s="11" t="s">
        <v>318</v>
      </c>
      <c r="L210" s="12" t="s">
        <v>299</v>
      </c>
      <c r="M210" s="58">
        <v>6.4000000000000001E-2</v>
      </c>
      <c r="N210" s="60">
        <f>G208*M210</f>
        <v>0.99839999999999995</v>
      </c>
      <c r="O210" s="45"/>
      <c r="P210" s="183">
        <f t="shared" si="48"/>
        <v>0</v>
      </c>
      <c r="Q210" s="426"/>
      <c r="S210" s="50"/>
      <c r="T210" s="50"/>
      <c r="U210" s="50"/>
    </row>
    <row r="211" spans="1:21" hidden="1">
      <c r="A211" s="179">
        <v>194</v>
      </c>
      <c r="B211" s="401"/>
      <c r="C211" s="404"/>
      <c r="D211" s="401"/>
      <c r="E211" s="414"/>
      <c r="F211" s="392"/>
      <c r="G211" s="393"/>
      <c r="H211" s="54"/>
      <c r="I211" s="393"/>
      <c r="J211" s="393"/>
      <c r="K211" s="15" t="s">
        <v>319</v>
      </c>
      <c r="L211" s="16" t="s">
        <v>299</v>
      </c>
      <c r="M211" s="59">
        <v>0.3</v>
      </c>
      <c r="N211" s="60">
        <f>G208*M211</f>
        <v>4.68</v>
      </c>
      <c r="O211" s="45"/>
      <c r="P211" s="183">
        <f t="shared" si="48"/>
        <v>0</v>
      </c>
      <c r="Q211" s="426"/>
      <c r="S211" s="50"/>
      <c r="T211" s="50"/>
      <c r="U211" s="50"/>
    </row>
    <row r="212" spans="1:21" ht="30" hidden="1">
      <c r="A212" s="179">
        <v>195</v>
      </c>
      <c r="B212" s="401"/>
      <c r="C212" s="404"/>
      <c r="D212" s="401"/>
      <c r="E212" s="198" t="s">
        <v>515</v>
      </c>
      <c r="F212" s="199" t="s">
        <v>91</v>
      </c>
      <c r="G212" s="60">
        <v>4.9000000000000004</v>
      </c>
      <c r="H212" s="45"/>
      <c r="I212" s="60"/>
      <c r="J212" s="60">
        <f t="shared" ref="J212:J213" si="49">G212*I212</f>
        <v>0</v>
      </c>
      <c r="K212" s="200" t="s">
        <v>338</v>
      </c>
      <c r="L212" s="199" t="s">
        <v>91</v>
      </c>
      <c r="M212" s="201">
        <v>1.05</v>
      </c>
      <c r="N212" s="60">
        <f>G212*M212</f>
        <v>5.1450000000000005</v>
      </c>
      <c r="O212" s="45"/>
      <c r="P212" s="183">
        <f t="shared" si="48"/>
        <v>0</v>
      </c>
      <c r="Q212" s="427"/>
      <c r="S212" s="50"/>
      <c r="T212" s="50"/>
      <c r="U212" s="50"/>
    </row>
    <row r="213" spans="1:21" hidden="1">
      <c r="A213" s="179">
        <v>196</v>
      </c>
      <c r="B213" s="400" t="s">
        <v>85</v>
      </c>
      <c r="C213" s="419" t="s">
        <v>416</v>
      </c>
      <c r="D213" s="400" t="s">
        <v>417</v>
      </c>
      <c r="E213" s="413" t="s">
        <v>531</v>
      </c>
      <c r="F213" s="392" t="s">
        <v>26</v>
      </c>
      <c r="G213" s="393">
        <v>4.0999999999999996</v>
      </c>
      <c r="H213" s="51"/>
      <c r="I213" s="410"/>
      <c r="J213" s="410">
        <f t="shared" si="49"/>
        <v>0</v>
      </c>
      <c r="K213" s="11" t="s">
        <v>316</v>
      </c>
      <c r="L213" s="12" t="s">
        <v>299</v>
      </c>
      <c r="M213" s="58">
        <v>64</v>
      </c>
      <c r="N213" s="60">
        <f>G213*M213</f>
        <v>262.39999999999998</v>
      </c>
      <c r="O213" s="45"/>
      <c r="P213" s="183">
        <f t="shared" si="48"/>
        <v>0</v>
      </c>
      <c r="Q213" s="425" t="s">
        <v>530</v>
      </c>
      <c r="S213" s="50"/>
      <c r="T213" s="50"/>
      <c r="U213" s="50"/>
    </row>
    <row r="214" spans="1:21" hidden="1">
      <c r="A214" s="179">
        <v>197</v>
      </c>
      <c r="B214" s="401"/>
      <c r="C214" s="416"/>
      <c r="D214" s="401"/>
      <c r="E214" s="414"/>
      <c r="F214" s="392"/>
      <c r="G214" s="393"/>
      <c r="H214" s="52"/>
      <c r="I214" s="411"/>
      <c r="J214" s="411"/>
      <c r="K214" s="11" t="s">
        <v>317</v>
      </c>
      <c r="L214" s="12" t="s">
        <v>299</v>
      </c>
      <c r="M214" s="58">
        <v>16</v>
      </c>
      <c r="N214" s="60">
        <f>G213*M214</f>
        <v>65.599999999999994</v>
      </c>
      <c r="O214" s="45"/>
      <c r="P214" s="183">
        <f t="shared" si="48"/>
        <v>0</v>
      </c>
      <c r="Q214" s="426"/>
      <c r="S214" s="50"/>
      <c r="T214" s="50"/>
      <c r="U214" s="50"/>
    </row>
    <row r="215" spans="1:21" hidden="1">
      <c r="A215" s="179">
        <v>198</v>
      </c>
      <c r="B215" s="401"/>
      <c r="C215" s="416"/>
      <c r="D215" s="401"/>
      <c r="E215" s="414"/>
      <c r="F215" s="392"/>
      <c r="G215" s="393"/>
      <c r="H215" s="52"/>
      <c r="I215" s="411"/>
      <c r="J215" s="411"/>
      <c r="K215" s="11" t="s">
        <v>318</v>
      </c>
      <c r="L215" s="12" t="s">
        <v>299</v>
      </c>
      <c r="M215" s="58">
        <v>3.2000000000000001E-2</v>
      </c>
      <c r="N215" s="60">
        <f>G213*M215</f>
        <v>0.13119999999999998</v>
      </c>
      <c r="O215" s="45"/>
      <c r="P215" s="183">
        <f t="shared" si="48"/>
        <v>0</v>
      </c>
      <c r="Q215" s="426"/>
      <c r="S215" s="50">
        <f>18.3+7.2+11.1</f>
        <v>36.6</v>
      </c>
      <c r="T215" s="50"/>
      <c r="U215" s="50"/>
    </row>
    <row r="216" spans="1:21" hidden="1">
      <c r="A216" s="179">
        <v>199</v>
      </c>
      <c r="B216" s="401"/>
      <c r="C216" s="416"/>
      <c r="D216" s="401"/>
      <c r="E216" s="414"/>
      <c r="F216" s="392"/>
      <c r="G216" s="393"/>
      <c r="H216" s="53"/>
      <c r="I216" s="412"/>
      <c r="J216" s="412"/>
      <c r="K216" s="15" t="s">
        <v>319</v>
      </c>
      <c r="L216" s="16" t="s">
        <v>299</v>
      </c>
      <c r="M216" s="59">
        <v>0.3</v>
      </c>
      <c r="N216" s="60">
        <f>G213*M216</f>
        <v>1.2299999999999998</v>
      </c>
      <c r="O216" s="45"/>
      <c r="P216" s="183">
        <f t="shared" si="48"/>
        <v>0</v>
      </c>
      <c r="Q216" s="426"/>
      <c r="S216" s="50">
        <f>18.3+7.2+11.1</f>
        <v>36.6</v>
      </c>
      <c r="T216" s="50"/>
      <c r="U216" s="50"/>
    </row>
    <row r="217" spans="1:21" ht="30" hidden="1">
      <c r="A217" s="179">
        <v>200</v>
      </c>
      <c r="B217" s="401"/>
      <c r="C217" s="416"/>
      <c r="D217" s="401"/>
      <c r="E217" s="198" t="s">
        <v>515</v>
      </c>
      <c r="F217" s="199" t="s">
        <v>91</v>
      </c>
      <c r="G217" s="60">
        <v>5.7</v>
      </c>
      <c r="H217" s="45"/>
      <c r="I217" s="60"/>
      <c r="J217" s="60">
        <f t="shared" ref="J217:J218" si="50">G217*I217</f>
        <v>0</v>
      </c>
      <c r="K217" s="200" t="s">
        <v>338</v>
      </c>
      <c r="L217" s="199" t="s">
        <v>91</v>
      </c>
      <c r="M217" s="201">
        <v>1.05</v>
      </c>
      <c r="N217" s="60">
        <f>G217*M217</f>
        <v>5.9850000000000003</v>
      </c>
      <c r="O217" s="45"/>
      <c r="P217" s="183">
        <f t="shared" si="48"/>
        <v>0</v>
      </c>
      <c r="Q217" s="427"/>
      <c r="S217" s="50"/>
      <c r="T217" s="50"/>
      <c r="U217" s="50"/>
    </row>
    <row r="218" spans="1:21" ht="30" hidden="1">
      <c r="A218" s="179">
        <v>201</v>
      </c>
      <c r="B218" s="402"/>
      <c r="C218" s="417"/>
      <c r="D218" s="402"/>
      <c r="E218" s="208" t="s">
        <v>412</v>
      </c>
      <c r="F218" s="199" t="s">
        <v>26</v>
      </c>
      <c r="G218" s="60">
        <f>G213</f>
        <v>4.0999999999999996</v>
      </c>
      <c r="H218" s="45"/>
      <c r="I218" s="60"/>
      <c r="J218" s="60">
        <f t="shared" si="50"/>
        <v>0</v>
      </c>
      <c r="K218" s="200" t="s">
        <v>413</v>
      </c>
      <c r="L218" s="199" t="s">
        <v>311</v>
      </c>
      <c r="M218" s="201">
        <v>0.08</v>
      </c>
      <c r="N218" s="60">
        <f>G218*M218</f>
        <v>0.32799999999999996</v>
      </c>
      <c r="O218" s="45"/>
      <c r="P218" s="183">
        <f t="shared" si="48"/>
        <v>0</v>
      </c>
      <c r="Q218" s="48" t="s">
        <v>333</v>
      </c>
      <c r="S218" s="50"/>
      <c r="T218" s="50"/>
      <c r="U218" s="50"/>
    </row>
    <row r="219" spans="1:21" hidden="1">
      <c r="A219" s="37"/>
      <c r="B219" s="38"/>
      <c r="C219" s="39"/>
      <c r="D219" s="37"/>
      <c r="E219" s="40" t="s">
        <v>418</v>
      </c>
      <c r="F219" s="37"/>
      <c r="G219" s="41"/>
      <c r="H219" s="42"/>
      <c r="I219" s="41"/>
      <c r="J219" s="41"/>
      <c r="K219" s="40"/>
      <c r="L219" s="37"/>
      <c r="M219" s="43"/>
      <c r="N219" s="41"/>
      <c r="O219" s="42"/>
      <c r="P219" s="42"/>
      <c r="Q219" s="42"/>
      <c r="S219" s="50"/>
      <c r="T219" s="50"/>
      <c r="U219" s="50"/>
    </row>
    <row r="220" spans="1:21" hidden="1">
      <c r="A220" s="49">
        <v>202</v>
      </c>
      <c r="B220" s="400" t="s">
        <v>112</v>
      </c>
      <c r="C220" s="414" t="s">
        <v>384</v>
      </c>
      <c r="D220" s="420" t="s">
        <v>419</v>
      </c>
      <c r="E220" s="200" t="s">
        <v>337</v>
      </c>
      <c r="F220" s="199" t="s">
        <v>26</v>
      </c>
      <c r="G220" s="60">
        <v>373.3</v>
      </c>
      <c r="H220" s="45"/>
      <c r="I220" s="60"/>
      <c r="J220" s="60">
        <f t="shared" ref="J220:J222" si="51">G220*I220</f>
        <v>0</v>
      </c>
      <c r="K220" s="205" t="s">
        <v>386</v>
      </c>
      <c r="L220" s="199" t="s">
        <v>26</v>
      </c>
      <c r="M220" s="201">
        <v>1.1000000000000001</v>
      </c>
      <c r="N220" s="60">
        <f>G220*M220</f>
        <v>410.63000000000005</v>
      </c>
      <c r="O220" s="45"/>
      <c r="P220" s="45">
        <f t="shared" ref="P220:P283" si="52">N220*O220</f>
        <v>0</v>
      </c>
      <c r="Q220" s="47"/>
      <c r="R220" s="214"/>
      <c r="S220" s="50"/>
      <c r="T220" s="50"/>
      <c r="U220" s="50"/>
    </row>
    <row r="221" spans="1:21" ht="30" hidden="1">
      <c r="A221" s="49">
        <v>203</v>
      </c>
      <c r="B221" s="401"/>
      <c r="C221" s="414"/>
      <c r="D221" s="420"/>
      <c r="E221" s="198" t="s">
        <v>515</v>
      </c>
      <c r="F221" s="199" t="s">
        <v>91</v>
      </c>
      <c r="G221" s="60">
        <v>363.9</v>
      </c>
      <c r="H221" s="45"/>
      <c r="I221" s="60"/>
      <c r="J221" s="60">
        <f t="shared" si="51"/>
        <v>0</v>
      </c>
      <c r="K221" s="200" t="s">
        <v>338</v>
      </c>
      <c r="L221" s="199" t="s">
        <v>91</v>
      </c>
      <c r="M221" s="201">
        <v>1.05</v>
      </c>
      <c r="N221" s="60">
        <f>G221*M221</f>
        <v>382.09499999999997</v>
      </c>
      <c r="O221" s="45"/>
      <c r="P221" s="45">
        <f t="shared" si="52"/>
        <v>0</v>
      </c>
      <c r="Q221" s="47"/>
      <c r="R221" s="214"/>
      <c r="S221" s="50"/>
      <c r="T221" s="50"/>
      <c r="U221" s="50"/>
    </row>
    <row r="222" spans="1:21" hidden="1">
      <c r="A222" s="49">
        <v>204</v>
      </c>
      <c r="B222" s="401"/>
      <c r="C222" s="414"/>
      <c r="D222" s="420"/>
      <c r="E222" s="414" t="s">
        <v>420</v>
      </c>
      <c r="F222" s="392" t="s">
        <v>26</v>
      </c>
      <c r="G222" s="393">
        <v>373.3</v>
      </c>
      <c r="H222" s="51"/>
      <c r="I222" s="410"/>
      <c r="J222" s="410">
        <f t="shared" si="51"/>
        <v>0</v>
      </c>
      <c r="K222" s="11" t="s">
        <v>316</v>
      </c>
      <c r="L222" s="12" t="s">
        <v>299</v>
      </c>
      <c r="M222" s="58">
        <v>112</v>
      </c>
      <c r="N222" s="60">
        <f>G222*M222</f>
        <v>41809.599999999999</v>
      </c>
      <c r="O222" s="45"/>
      <c r="P222" s="45">
        <f t="shared" si="52"/>
        <v>0</v>
      </c>
      <c r="Q222" s="47"/>
      <c r="R222" s="214"/>
      <c r="S222" s="50"/>
      <c r="T222" s="50"/>
      <c r="U222" s="50"/>
    </row>
    <row r="223" spans="1:21" hidden="1">
      <c r="A223" s="49">
        <v>205</v>
      </c>
      <c r="B223" s="401"/>
      <c r="C223" s="414"/>
      <c r="D223" s="420"/>
      <c r="E223" s="414"/>
      <c r="F223" s="392"/>
      <c r="G223" s="393"/>
      <c r="H223" s="52"/>
      <c r="I223" s="411"/>
      <c r="J223" s="411"/>
      <c r="K223" s="11" t="s">
        <v>317</v>
      </c>
      <c r="L223" s="12" t="s">
        <v>299</v>
      </c>
      <c r="M223" s="58">
        <v>28</v>
      </c>
      <c r="N223" s="60">
        <f>G222*M223</f>
        <v>10452.4</v>
      </c>
      <c r="O223" s="45"/>
      <c r="P223" s="45">
        <f t="shared" si="52"/>
        <v>0</v>
      </c>
      <c r="Q223" s="47"/>
      <c r="R223" s="214"/>
      <c r="S223" s="50"/>
      <c r="T223" s="50"/>
      <c r="U223" s="50"/>
    </row>
    <row r="224" spans="1:21" hidden="1">
      <c r="A224" s="49">
        <v>206</v>
      </c>
      <c r="B224" s="401"/>
      <c r="C224" s="414"/>
      <c r="D224" s="420"/>
      <c r="E224" s="414"/>
      <c r="F224" s="392"/>
      <c r="G224" s="393"/>
      <c r="H224" s="52"/>
      <c r="I224" s="411"/>
      <c r="J224" s="411"/>
      <c r="K224" s="11" t="s">
        <v>318</v>
      </c>
      <c r="L224" s="12" t="s">
        <v>299</v>
      </c>
      <c r="M224" s="58">
        <v>5.6000000000000001E-2</v>
      </c>
      <c r="N224" s="60">
        <f>G222*M224</f>
        <v>20.904800000000002</v>
      </c>
      <c r="O224" s="45"/>
      <c r="P224" s="45">
        <f t="shared" si="52"/>
        <v>0</v>
      </c>
      <c r="Q224" s="47"/>
      <c r="R224" s="214"/>
      <c r="S224" s="50"/>
      <c r="T224" s="50"/>
      <c r="U224" s="50"/>
    </row>
    <row r="225" spans="1:21" hidden="1">
      <c r="A225" s="49">
        <v>207</v>
      </c>
      <c r="B225" s="402"/>
      <c r="C225" s="414"/>
      <c r="D225" s="420"/>
      <c r="E225" s="414"/>
      <c r="F225" s="392"/>
      <c r="G225" s="393"/>
      <c r="H225" s="53"/>
      <c r="I225" s="412"/>
      <c r="J225" s="412"/>
      <c r="K225" s="15" t="s">
        <v>319</v>
      </c>
      <c r="L225" s="16" t="s">
        <v>299</v>
      </c>
      <c r="M225" s="59">
        <v>0.3</v>
      </c>
      <c r="N225" s="60">
        <f>G222*M225</f>
        <v>111.99</v>
      </c>
      <c r="O225" s="45"/>
      <c r="P225" s="45">
        <f t="shared" si="52"/>
        <v>0</v>
      </c>
      <c r="Q225" s="47"/>
      <c r="R225" s="214"/>
      <c r="S225" s="50"/>
      <c r="T225" s="50"/>
      <c r="U225" s="50"/>
    </row>
    <row r="226" spans="1:21" ht="45" hidden="1">
      <c r="A226" s="49">
        <v>208</v>
      </c>
      <c r="B226" s="400" t="s">
        <v>112</v>
      </c>
      <c r="C226" s="419" t="s">
        <v>390</v>
      </c>
      <c r="D226" s="400" t="s">
        <v>391</v>
      </c>
      <c r="E226" s="200" t="s">
        <v>392</v>
      </c>
      <c r="F226" s="199" t="s">
        <v>26</v>
      </c>
      <c r="G226" s="60">
        <f>G228+G227*0.3</f>
        <v>61</v>
      </c>
      <c r="H226" s="45"/>
      <c r="I226" s="60"/>
      <c r="J226" s="60">
        <f t="shared" ref="J226:J228" si="53">G226*I226</f>
        <v>0</v>
      </c>
      <c r="K226" s="205" t="s">
        <v>354</v>
      </c>
      <c r="L226" s="199" t="s">
        <v>311</v>
      </c>
      <c r="M226" s="201">
        <v>0.3</v>
      </c>
      <c r="N226" s="60">
        <f>G226*M226</f>
        <v>18.3</v>
      </c>
      <c r="O226" s="45"/>
      <c r="P226" s="45">
        <f t="shared" si="52"/>
        <v>0</v>
      </c>
      <c r="Q226" s="47"/>
      <c r="R226" s="214"/>
      <c r="S226" s="50"/>
      <c r="T226" s="50"/>
      <c r="U226" s="50"/>
    </row>
    <row r="227" spans="1:21" ht="30" hidden="1">
      <c r="A227" s="49">
        <v>209</v>
      </c>
      <c r="B227" s="401"/>
      <c r="C227" s="416"/>
      <c r="D227" s="401"/>
      <c r="E227" s="198" t="s">
        <v>515</v>
      </c>
      <c r="F227" s="199" t="s">
        <v>91</v>
      </c>
      <c r="G227" s="60">
        <v>74</v>
      </c>
      <c r="H227" s="45"/>
      <c r="I227" s="60"/>
      <c r="J227" s="60">
        <f t="shared" si="53"/>
        <v>0</v>
      </c>
      <c r="K227" s="200" t="s">
        <v>338</v>
      </c>
      <c r="L227" s="199" t="s">
        <v>91</v>
      </c>
      <c r="M227" s="201">
        <v>1.05</v>
      </c>
      <c r="N227" s="60">
        <f>G227*M227</f>
        <v>77.7</v>
      </c>
      <c r="O227" s="45"/>
      <c r="P227" s="45">
        <f t="shared" si="52"/>
        <v>0</v>
      </c>
      <c r="Q227" s="47"/>
      <c r="R227" s="214"/>
      <c r="S227" s="50"/>
      <c r="T227" s="50"/>
      <c r="U227" s="50"/>
    </row>
    <row r="228" spans="1:21" hidden="1">
      <c r="A228" s="49">
        <v>210</v>
      </c>
      <c r="B228" s="401"/>
      <c r="C228" s="416"/>
      <c r="D228" s="401"/>
      <c r="E228" s="414" t="s">
        <v>393</v>
      </c>
      <c r="F228" s="392" t="s">
        <v>26</v>
      </c>
      <c r="G228" s="393">
        <v>38.799999999999997</v>
      </c>
      <c r="H228" s="54"/>
      <c r="I228" s="393"/>
      <c r="J228" s="393">
        <f t="shared" si="53"/>
        <v>0</v>
      </c>
      <c r="K228" s="11" t="s">
        <v>316</v>
      </c>
      <c r="L228" s="12" t="s">
        <v>299</v>
      </c>
      <c r="M228" s="58">
        <v>96</v>
      </c>
      <c r="N228" s="60">
        <f>G228*M228</f>
        <v>3724.7999999999997</v>
      </c>
      <c r="O228" s="45"/>
      <c r="P228" s="45">
        <f t="shared" si="52"/>
        <v>0</v>
      </c>
      <c r="Q228" s="47"/>
      <c r="R228" s="214"/>
      <c r="S228" s="50"/>
      <c r="T228" s="50"/>
      <c r="U228" s="50"/>
    </row>
    <row r="229" spans="1:21" hidden="1">
      <c r="A229" s="49">
        <v>211</v>
      </c>
      <c r="B229" s="401"/>
      <c r="C229" s="416"/>
      <c r="D229" s="401"/>
      <c r="E229" s="414"/>
      <c r="F229" s="392"/>
      <c r="G229" s="393"/>
      <c r="H229" s="54"/>
      <c r="I229" s="393"/>
      <c r="J229" s="393"/>
      <c r="K229" s="11" t="s">
        <v>317</v>
      </c>
      <c r="L229" s="12" t="s">
        <v>299</v>
      </c>
      <c r="M229" s="58">
        <v>24</v>
      </c>
      <c r="N229" s="60">
        <f>G228*M229</f>
        <v>931.19999999999993</v>
      </c>
      <c r="O229" s="45"/>
      <c r="P229" s="45">
        <f t="shared" si="52"/>
        <v>0</v>
      </c>
      <c r="Q229" s="47"/>
      <c r="R229" s="214"/>
      <c r="S229" s="50"/>
      <c r="T229" s="50"/>
      <c r="U229" s="50"/>
    </row>
    <row r="230" spans="1:21" hidden="1">
      <c r="A230" s="49">
        <v>212</v>
      </c>
      <c r="B230" s="401"/>
      <c r="C230" s="416"/>
      <c r="D230" s="401"/>
      <c r="E230" s="414"/>
      <c r="F230" s="392"/>
      <c r="G230" s="393"/>
      <c r="H230" s="54"/>
      <c r="I230" s="393"/>
      <c r="J230" s="393"/>
      <c r="K230" s="11" t="s">
        <v>318</v>
      </c>
      <c r="L230" s="12" t="s">
        <v>299</v>
      </c>
      <c r="M230" s="58">
        <v>4.8000000000000001E-2</v>
      </c>
      <c r="N230" s="60">
        <f>G228*M230</f>
        <v>1.8623999999999998</v>
      </c>
      <c r="O230" s="45"/>
      <c r="P230" s="45">
        <f t="shared" si="52"/>
        <v>0</v>
      </c>
      <c r="Q230" s="47"/>
      <c r="R230" s="214"/>
      <c r="S230" s="50"/>
      <c r="T230" s="50"/>
      <c r="U230" s="50"/>
    </row>
    <row r="231" spans="1:21" hidden="1">
      <c r="A231" s="49">
        <v>213</v>
      </c>
      <c r="B231" s="402"/>
      <c r="C231" s="417"/>
      <c r="D231" s="402"/>
      <c r="E231" s="414"/>
      <c r="F231" s="392"/>
      <c r="G231" s="393"/>
      <c r="H231" s="54"/>
      <c r="I231" s="393"/>
      <c r="J231" s="393"/>
      <c r="K231" s="15" t="s">
        <v>319</v>
      </c>
      <c r="L231" s="16" t="s">
        <v>299</v>
      </c>
      <c r="M231" s="59">
        <v>0.3</v>
      </c>
      <c r="N231" s="60">
        <f>G228*M231</f>
        <v>11.639999999999999</v>
      </c>
      <c r="O231" s="45"/>
      <c r="P231" s="45">
        <f t="shared" si="52"/>
        <v>0</v>
      </c>
      <c r="Q231" s="47"/>
      <c r="R231" s="214"/>
      <c r="S231" s="50"/>
      <c r="T231" s="50"/>
      <c r="U231" s="50"/>
    </row>
    <row r="232" spans="1:21" ht="45" hidden="1">
      <c r="A232" s="49">
        <v>214</v>
      </c>
      <c r="B232" s="401" t="s">
        <v>421</v>
      </c>
      <c r="C232" s="416" t="s">
        <v>422</v>
      </c>
      <c r="D232" s="436" t="s">
        <v>391</v>
      </c>
      <c r="E232" s="200" t="s">
        <v>392</v>
      </c>
      <c r="F232" s="199" t="s">
        <v>26</v>
      </c>
      <c r="G232" s="60">
        <f>G234+0.3*G233</f>
        <v>15.69</v>
      </c>
      <c r="H232" s="45"/>
      <c r="I232" s="60"/>
      <c r="J232" s="60">
        <f t="shared" ref="J232:J234" si="54">G232*I232</f>
        <v>0</v>
      </c>
      <c r="K232" s="205" t="s">
        <v>354</v>
      </c>
      <c r="L232" s="199" t="s">
        <v>311</v>
      </c>
      <c r="M232" s="201">
        <v>0.3</v>
      </c>
      <c r="N232" s="60">
        <f>G232*M232</f>
        <v>4.7069999999999999</v>
      </c>
      <c r="O232" s="45"/>
      <c r="P232" s="45">
        <f t="shared" si="52"/>
        <v>0</v>
      </c>
      <c r="Q232" s="47"/>
      <c r="R232" s="214"/>
      <c r="S232" s="50"/>
      <c r="T232" s="50"/>
      <c r="U232" s="50"/>
    </row>
    <row r="233" spans="1:21" ht="30" hidden="1">
      <c r="A233" s="49">
        <v>215</v>
      </c>
      <c r="B233" s="401"/>
      <c r="C233" s="416"/>
      <c r="D233" s="436"/>
      <c r="E233" s="198" t="s">
        <v>515</v>
      </c>
      <c r="F233" s="199" t="s">
        <v>91</v>
      </c>
      <c r="G233" s="60">
        <v>20.3</v>
      </c>
      <c r="H233" s="45"/>
      <c r="I233" s="60"/>
      <c r="J233" s="60">
        <f t="shared" si="54"/>
        <v>0</v>
      </c>
      <c r="K233" s="200" t="s">
        <v>338</v>
      </c>
      <c r="L233" s="199" t="s">
        <v>91</v>
      </c>
      <c r="M233" s="201">
        <v>1.05</v>
      </c>
      <c r="N233" s="60">
        <f t="shared" ref="N233:N238" si="55">G233*M233</f>
        <v>21.315000000000001</v>
      </c>
      <c r="O233" s="45"/>
      <c r="P233" s="45">
        <f t="shared" si="52"/>
        <v>0</v>
      </c>
      <c r="Q233" s="47"/>
      <c r="R233" s="214"/>
      <c r="S233" s="50"/>
      <c r="T233" s="50"/>
      <c r="U233" s="50"/>
    </row>
    <row r="234" spans="1:21" hidden="1">
      <c r="A234" s="49">
        <v>216</v>
      </c>
      <c r="B234" s="401"/>
      <c r="C234" s="416"/>
      <c r="D234" s="436"/>
      <c r="E234" s="414" t="s">
        <v>393</v>
      </c>
      <c r="F234" s="392" t="s">
        <v>26</v>
      </c>
      <c r="G234" s="393">
        <v>9.6</v>
      </c>
      <c r="H234" s="54"/>
      <c r="I234" s="393"/>
      <c r="J234" s="393">
        <f t="shared" si="54"/>
        <v>0</v>
      </c>
      <c r="K234" s="11" t="s">
        <v>316</v>
      </c>
      <c r="L234" s="12" t="s">
        <v>299</v>
      </c>
      <c r="M234" s="58">
        <v>96</v>
      </c>
      <c r="N234" s="60">
        <f t="shared" si="55"/>
        <v>921.59999999999991</v>
      </c>
      <c r="O234" s="45"/>
      <c r="P234" s="45">
        <f t="shared" si="52"/>
        <v>0</v>
      </c>
      <c r="Q234" s="47"/>
      <c r="R234" s="214"/>
      <c r="S234" s="50"/>
      <c r="T234" s="50"/>
      <c r="U234" s="50"/>
    </row>
    <row r="235" spans="1:21" hidden="1">
      <c r="A235" s="49">
        <v>217</v>
      </c>
      <c r="B235" s="401"/>
      <c r="C235" s="416"/>
      <c r="D235" s="436"/>
      <c r="E235" s="414"/>
      <c r="F235" s="392"/>
      <c r="G235" s="393"/>
      <c r="H235" s="54"/>
      <c r="I235" s="393"/>
      <c r="J235" s="393"/>
      <c r="K235" s="11" t="s">
        <v>317</v>
      </c>
      <c r="L235" s="12" t="s">
        <v>299</v>
      </c>
      <c r="M235" s="58">
        <v>24</v>
      </c>
      <c r="N235" s="60">
        <f>G234*M235</f>
        <v>230.39999999999998</v>
      </c>
      <c r="O235" s="45"/>
      <c r="P235" s="45">
        <f t="shared" si="52"/>
        <v>0</v>
      </c>
      <c r="Q235" s="47"/>
      <c r="R235" s="214"/>
      <c r="S235" s="50"/>
      <c r="T235" s="50"/>
      <c r="U235" s="50"/>
    </row>
    <row r="236" spans="1:21" hidden="1">
      <c r="A236" s="49">
        <v>218</v>
      </c>
      <c r="B236" s="401"/>
      <c r="C236" s="416"/>
      <c r="D236" s="436"/>
      <c r="E236" s="414"/>
      <c r="F236" s="392"/>
      <c r="G236" s="393"/>
      <c r="H236" s="54"/>
      <c r="I236" s="393"/>
      <c r="J236" s="393"/>
      <c r="K236" s="11" t="s">
        <v>318</v>
      </c>
      <c r="L236" s="12" t="s">
        <v>299</v>
      </c>
      <c r="M236" s="58">
        <v>4.8000000000000001E-2</v>
      </c>
      <c r="N236" s="60">
        <f>G234*M236</f>
        <v>0.46079999999999999</v>
      </c>
      <c r="O236" s="45"/>
      <c r="P236" s="45">
        <f t="shared" si="52"/>
        <v>0</v>
      </c>
      <c r="Q236" s="47"/>
      <c r="R236" s="214"/>
      <c r="S236" s="50"/>
      <c r="T236" s="50"/>
      <c r="U236" s="50"/>
    </row>
    <row r="237" spans="1:21" hidden="1">
      <c r="A237" s="49">
        <v>219</v>
      </c>
      <c r="B237" s="402"/>
      <c r="C237" s="417"/>
      <c r="D237" s="441"/>
      <c r="E237" s="414"/>
      <c r="F237" s="392"/>
      <c r="G237" s="393"/>
      <c r="H237" s="54"/>
      <c r="I237" s="393"/>
      <c r="J237" s="393"/>
      <c r="K237" s="15" t="s">
        <v>319</v>
      </c>
      <c r="L237" s="16" t="s">
        <v>299</v>
      </c>
      <c r="M237" s="59">
        <v>0.3</v>
      </c>
      <c r="N237" s="60">
        <f>G234*M237</f>
        <v>2.88</v>
      </c>
      <c r="O237" s="45"/>
      <c r="P237" s="45">
        <f t="shared" si="52"/>
        <v>0</v>
      </c>
      <c r="Q237" s="47"/>
      <c r="R237" s="214"/>
      <c r="S237" s="50"/>
      <c r="T237" s="50"/>
      <c r="U237" s="50"/>
    </row>
    <row r="238" spans="1:21" ht="30" hidden="1">
      <c r="A238" s="49">
        <v>220</v>
      </c>
      <c r="B238" s="450" t="s">
        <v>423</v>
      </c>
      <c r="C238" s="416" t="s">
        <v>424</v>
      </c>
      <c r="D238" s="401" t="s">
        <v>425</v>
      </c>
      <c r="E238" s="187" t="s">
        <v>426</v>
      </c>
      <c r="F238" s="199" t="s">
        <v>26</v>
      </c>
      <c r="G238" s="215">
        <f>27+17+17.4+25.2+13.9+11.8+12.7</f>
        <v>125</v>
      </c>
      <c r="H238" s="54"/>
      <c r="I238" s="213"/>
      <c r="J238" s="213">
        <f>G238*I238</f>
        <v>0</v>
      </c>
      <c r="K238" s="181" t="s">
        <v>373</v>
      </c>
      <c r="L238" s="179" t="s">
        <v>299</v>
      </c>
      <c r="M238" s="184">
        <v>150</v>
      </c>
      <c r="N238" s="60">
        <f t="shared" si="55"/>
        <v>18750</v>
      </c>
      <c r="O238" s="45"/>
      <c r="P238" s="45">
        <f t="shared" si="52"/>
        <v>0</v>
      </c>
      <c r="Q238" s="452"/>
      <c r="R238" s="214"/>
      <c r="S238" s="50"/>
      <c r="T238" s="50"/>
      <c r="U238" s="50"/>
    </row>
    <row r="239" spans="1:21" ht="45" hidden="1">
      <c r="A239" s="49">
        <v>221</v>
      </c>
      <c r="B239" s="450"/>
      <c r="C239" s="416"/>
      <c r="D239" s="401"/>
      <c r="E239" s="200" t="s">
        <v>392</v>
      </c>
      <c r="F239" s="199" t="s">
        <v>26</v>
      </c>
      <c r="G239" s="216">
        <f>137</f>
        <v>137</v>
      </c>
      <c r="H239" s="45"/>
      <c r="I239" s="60"/>
      <c r="J239" s="60">
        <f>G239*I239</f>
        <v>0</v>
      </c>
      <c r="K239" s="205" t="s">
        <v>354</v>
      </c>
      <c r="L239" s="199" t="s">
        <v>311</v>
      </c>
      <c r="M239" s="201">
        <v>0.3</v>
      </c>
      <c r="N239" s="60">
        <f>G239*M239</f>
        <v>41.1</v>
      </c>
      <c r="O239" s="45"/>
      <c r="P239" s="45">
        <f t="shared" si="52"/>
        <v>0</v>
      </c>
      <c r="Q239" s="453"/>
      <c r="R239" s="214"/>
      <c r="S239" s="50"/>
      <c r="T239" s="50"/>
      <c r="U239" s="50"/>
    </row>
    <row r="240" spans="1:21" hidden="1">
      <c r="A240" s="49">
        <v>222</v>
      </c>
      <c r="B240" s="451"/>
      <c r="C240" s="417"/>
      <c r="D240" s="402"/>
      <c r="E240" s="202" t="s">
        <v>351</v>
      </c>
      <c r="F240" s="203" t="s">
        <v>26</v>
      </c>
      <c r="G240" s="217">
        <f>G238</f>
        <v>125</v>
      </c>
      <c r="H240" s="183"/>
      <c r="I240" s="204"/>
      <c r="J240" s="204">
        <f>G240*I240</f>
        <v>0</v>
      </c>
      <c r="K240" s="181" t="s">
        <v>352</v>
      </c>
      <c r="L240" s="179" t="s">
        <v>299</v>
      </c>
      <c r="M240" s="184">
        <f>1*1*0.002*1500</f>
        <v>3</v>
      </c>
      <c r="N240" s="60">
        <f>G240*M240</f>
        <v>375</v>
      </c>
      <c r="O240" s="183"/>
      <c r="P240" s="183">
        <f t="shared" si="52"/>
        <v>0</v>
      </c>
      <c r="Q240" s="454"/>
      <c r="R240" s="214"/>
      <c r="S240" s="50"/>
      <c r="T240" s="50"/>
      <c r="U240" s="50"/>
    </row>
    <row r="241" spans="1:21" hidden="1">
      <c r="A241" s="49">
        <v>223</v>
      </c>
      <c r="B241" s="431" t="s">
        <v>427</v>
      </c>
      <c r="C241" s="448" t="s">
        <v>428</v>
      </c>
      <c r="D241" s="449" t="s">
        <v>429</v>
      </c>
      <c r="E241" s="200" t="s">
        <v>337</v>
      </c>
      <c r="F241" s="199" t="s">
        <v>26</v>
      </c>
      <c r="G241" s="212">
        <v>21.3</v>
      </c>
      <c r="H241" s="46"/>
      <c r="I241" s="207"/>
      <c r="J241" s="207">
        <f t="shared" ref="J241:J243" si="56">G241*I241</f>
        <v>0</v>
      </c>
      <c r="K241" s="205" t="s">
        <v>386</v>
      </c>
      <c r="L241" s="199" t="s">
        <v>26</v>
      </c>
      <c r="M241" s="201">
        <v>1.1000000000000001</v>
      </c>
      <c r="N241" s="60">
        <f>G241*M241</f>
        <v>23.430000000000003</v>
      </c>
      <c r="O241" s="46"/>
      <c r="P241" s="45">
        <f t="shared" si="52"/>
        <v>0</v>
      </c>
      <c r="Q241" s="47"/>
      <c r="R241" s="214"/>
      <c r="S241" s="50"/>
      <c r="T241" s="50"/>
      <c r="U241" s="50"/>
    </row>
    <row r="242" spans="1:21" ht="30" hidden="1">
      <c r="A242" s="49">
        <v>224</v>
      </c>
      <c r="B242" s="432"/>
      <c r="C242" s="448"/>
      <c r="D242" s="449"/>
      <c r="E242" s="198" t="s">
        <v>515</v>
      </c>
      <c r="F242" s="199" t="s">
        <v>91</v>
      </c>
      <c r="G242" s="212">
        <v>20.399999999999999</v>
      </c>
      <c r="H242" s="46"/>
      <c r="I242" s="207"/>
      <c r="J242" s="207">
        <f t="shared" si="56"/>
        <v>0</v>
      </c>
      <c r="K242" s="200" t="s">
        <v>338</v>
      </c>
      <c r="L242" s="199" t="s">
        <v>91</v>
      </c>
      <c r="M242" s="201">
        <v>1.05</v>
      </c>
      <c r="N242" s="60">
        <f>G242*M242</f>
        <v>21.419999999999998</v>
      </c>
      <c r="O242" s="46"/>
      <c r="P242" s="45">
        <f t="shared" si="52"/>
        <v>0</v>
      </c>
      <c r="Q242" s="47"/>
      <c r="R242" s="214"/>
      <c r="S242" s="50"/>
      <c r="T242" s="50"/>
      <c r="U242" s="50"/>
    </row>
    <row r="243" spans="1:21" ht="15" hidden="1" customHeight="1">
      <c r="A243" s="49">
        <v>225</v>
      </c>
      <c r="B243" s="432"/>
      <c r="C243" s="448"/>
      <c r="D243" s="449"/>
      <c r="E243" s="414" t="s">
        <v>420</v>
      </c>
      <c r="F243" s="392" t="s">
        <v>26</v>
      </c>
      <c r="G243" s="437">
        <v>21.3</v>
      </c>
      <c r="H243" s="218"/>
      <c r="I243" s="438"/>
      <c r="J243" s="438">
        <f t="shared" si="56"/>
        <v>0</v>
      </c>
      <c r="K243" s="11" t="s">
        <v>316</v>
      </c>
      <c r="L243" s="12" t="s">
        <v>299</v>
      </c>
      <c r="M243" s="58">
        <v>112</v>
      </c>
      <c r="N243" s="60">
        <f>G243*M243</f>
        <v>2385.6</v>
      </c>
      <c r="O243" s="46"/>
      <c r="P243" s="45">
        <f t="shared" si="52"/>
        <v>0</v>
      </c>
      <c r="Q243" s="47"/>
      <c r="R243" s="214"/>
      <c r="S243" s="50"/>
      <c r="T243" s="50"/>
      <c r="U243" s="50"/>
    </row>
    <row r="244" spans="1:21" hidden="1">
      <c r="A244" s="49">
        <v>226</v>
      </c>
      <c r="B244" s="432"/>
      <c r="C244" s="448"/>
      <c r="D244" s="449"/>
      <c r="E244" s="414"/>
      <c r="F244" s="392"/>
      <c r="G244" s="437"/>
      <c r="H244" s="218"/>
      <c r="I244" s="438"/>
      <c r="J244" s="438"/>
      <c r="K244" s="11" t="s">
        <v>317</v>
      </c>
      <c r="L244" s="12" t="s">
        <v>299</v>
      </c>
      <c r="M244" s="58">
        <v>28</v>
      </c>
      <c r="N244" s="60">
        <f>G243*M244</f>
        <v>596.4</v>
      </c>
      <c r="O244" s="46"/>
      <c r="P244" s="45">
        <f t="shared" si="52"/>
        <v>0</v>
      </c>
      <c r="Q244" s="47"/>
      <c r="R244" s="214"/>
      <c r="S244" s="50"/>
      <c r="T244" s="50"/>
      <c r="U244" s="50"/>
    </row>
    <row r="245" spans="1:21" hidden="1">
      <c r="A245" s="49">
        <v>227</v>
      </c>
      <c r="B245" s="432"/>
      <c r="C245" s="448"/>
      <c r="D245" s="449"/>
      <c r="E245" s="414"/>
      <c r="F245" s="392"/>
      <c r="G245" s="437"/>
      <c r="H245" s="218"/>
      <c r="I245" s="438"/>
      <c r="J245" s="438"/>
      <c r="K245" s="11" t="s">
        <v>318</v>
      </c>
      <c r="L245" s="12" t="s">
        <v>299</v>
      </c>
      <c r="M245" s="58">
        <v>5.6000000000000001E-2</v>
      </c>
      <c r="N245" s="60">
        <f>G243*M245</f>
        <v>1.1928000000000001</v>
      </c>
      <c r="O245" s="46"/>
      <c r="P245" s="45">
        <f t="shared" si="52"/>
        <v>0</v>
      </c>
      <c r="Q245" s="47"/>
      <c r="R245" s="214"/>
      <c r="S245" s="50"/>
      <c r="T245" s="50"/>
      <c r="U245" s="50"/>
    </row>
    <row r="246" spans="1:21" hidden="1">
      <c r="A246" s="49">
        <v>228</v>
      </c>
      <c r="B246" s="439"/>
      <c r="C246" s="448"/>
      <c r="D246" s="449"/>
      <c r="E246" s="414"/>
      <c r="F246" s="392"/>
      <c r="G246" s="437"/>
      <c r="H246" s="218"/>
      <c r="I246" s="438"/>
      <c r="J246" s="438"/>
      <c r="K246" s="15" t="s">
        <v>319</v>
      </c>
      <c r="L246" s="16" t="s">
        <v>299</v>
      </c>
      <c r="M246" s="59">
        <v>0.3</v>
      </c>
      <c r="N246" s="60">
        <f>G243*M246</f>
        <v>6.39</v>
      </c>
      <c r="O246" s="46"/>
      <c r="P246" s="45">
        <f t="shared" si="52"/>
        <v>0</v>
      </c>
      <c r="Q246" s="47"/>
      <c r="R246" s="214"/>
      <c r="S246" s="50"/>
      <c r="T246" s="50"/>
      <c r="U246" s="50"/>
    </row>
    <row r="247" spans="1:21" ht="30" hidden="1">
      <c r="A247" s="49">
        <v>229</v>
      </c>
      <c r="B247" s="431" t="s">
        <v>152</v>
      </c>
      <c r="C247" s="433" t="s">
        <v>430</v>
      </c>
      <c r="D247" s="435" t="s">
        <v>397</v>
      </c>
      <c r="E247" s="200" t="s">
        <v>398</v>
      </c>
      <c r="F247" s="199" t="s">
        <v>26</v>
      </c>
      <c r="G247" s="212">
        <f>G249+0.3*G248</f>
        <v>43.57</v>
      </c>
      <c r="H247" s="46"/>
      <c r="I247" s="207"/>
      <c r="J247" s="207">
        <f t="shared" ref="J247:J249" si="57">G247*I247</f>
        <v>0</v>
      </c>
      <c r="K247" s="205" t="s">
        <v>354</v>
      </c>
      <c r="L247" s="199" t="s">
        <v>311</v>
      </c>
      <c r="M247" s="201">
        <v>0.3</v>
      </c>
      <c r="N247" s="60">
        <f>G247*M247</f>
        <v>13.071</v>
      </c>
      <c r="O247" s="46"/>
      <c r="P247" s="45">
        <f t="shared" si="52"/>
        <v>0</v>
      </c>
      <c r="Q247" s="47"/>
      <c r="R247" s="214"/>
      <c r="S247" s="50"/>
      <c r="T247" s="50"/>
      <c r="U247" s="50"/>
    </row>
    <row r="248" spans="1:21" ht="30" hidden="1">
      <c r="A248" s="49">
        <v>230</v>
      </c>
      <c r="B248" s="432"/>
      <c r="C248" s="434"/>
      <c r="D248" s="436"/>
      <c r="E248" s="198" t="s">
        <v>515</v>
      </c>
      <c r="F248" s="199" t="s">
        <v>91</v>
      </c>
      <c r="G248" s="212">
        <v>27.9</v>
      </c>
      <c r="H248" s="46"/>
      <c r="I248" s="207"/>
      <c r="J248" s="207">
        <f t="shared" si="57"/>
        <v>0</v>
      </c>
      <c r="K248" s="200" t="s">
        <v>338</v>
      </c>
      <c r="L248" s="199" t="s">
        <v>91</v>
      </c>
      <c r="M248" s="201">
        <v>1.05</v>
      </c>
      <c r="N248" s="60">
        <f>G248*M248</f>
        <v>29.294999999999998</v>
      </c>
      <c r="O248" s="46"/>
      <c r="P248" s="45">
        <f t="shared" si="52"/>
        <v>0</v>
      </c>
      <c r="Q248" s="47"/>
      <c r="R248" s="214"/>
      <c r="S248" s="50"/>
      <c r="T248" s="50"/>
      <c r="U248" s="50"/>
    </row>
    <row r="249" spans="1:21" ht="15" hidden="1" customHeight="1">
      <c r="A249" s="49">
        <v>231</v>
      </c>
      <c r="B249" s="432"/>
      <c r="C249" s="434"/>
      <c r="D249" s="436"/>
      <c r="E249" s="414" t="s">
        <v>399</v>
      </c>
      <c r="F249" s="392" t="s">
        <v>26</v>
      </c>
      <c r="G249" s="437">
        <v>35.200000000000003</v>
      </c>
      <c r="H249" s="218"/>
      <c r="I249" s="438"/>
      <c r="J249" s="438">
        <f t="shared" si="57"/>
        <v>0</v>
      </c>
      <c r="K249" s="11" t="s">
        <v>316</v>
      </c>
      <c r="L249" s="12" t="s">
        <v>299</v>
      </c>
      <c r="M249" s="58">
        <v>128</v>
      </c>
      <c r="N249" s="60">
        <f>G249*M249</f>
        <v>4505.6000000000004</v>
      </c>
      <c r="O249" s="46"/>
      <c r="P249" s="45">
        <f t="shared" si="52"/>
        <v>0</v>
      </c>
      <c r="Q249" s="47"/>
      <c r="R249" s="214"/>
      <c r="S249" s="50"/>
      <c r="T249" s="50"/>
      <c r="U249" s="50"/>
    </row>
    <row r="250" spans="1:21" hidden="1">
      <c r="A250" s="49">
        <v>232</v>
      </c>
      <c r="B250" s="432"/>
      <c r="C250" s="434"/>
      <c r="D250" s="436"/>
      <c r="E250" s="414"/>
      <c r="F250" s="392"/>
      <c r="G250" s="437"/>
      <c r="H250" s="218"/>
      <c r="I250" s="438"/>
      <c r="J250" s="438"/>
      <c r="K250" s="11" t="s">
        <v>317</v>
      </c>
      <c r="L250" s="12" t="s">
        <v>299</v>
      </c>
      <c r="M250" s="58">
        <v>32</v>
      </c>
      <c r="N250" s="60">
        <f>G249*M250</f>
        <v>1126.4000000000001</v>
      </c>
      <c r="O250" s="46"/>
      <c r="P250" s="45">
        <f t="shared" si="52"/>
        <v>0</v>
      </c>
      <c r="Q250" s="47"/>
      <c r="R250" s="214"/>
      <c r="S250" s="50"/>
      <c r="T250" s="50"/>
      <c r="U250" s="50"/>
    </row>
    <row r="251" spans="1:21" hidden="1">
      <c r="A251" s="49">
        <v>233</v>
      </c>
      <c r="B251" s="432"/>
      <c r="C251" s="434"/>
      <c r="D251" s="436"/>
      <c r="E251" s="414"/>
      <c r="F251" s="392"/>
      <c r="G251" s="437"/>
      <c r="H251" s="218"/>
      <c r="I251" s="438"/>
      <c r="J251" s="438"/>
      <c r="K251" s="11" t="s">
        <v>318</v>
      </c>
      <c r="L251" s="12" t="s">
        <v>299</v>
      </c>
      <c r="M251" s="58">
        <v>6.4000000000000001E-2</v>
      </c>
      <c r="N251" s="60">
        <f>G249*M251</f>
        <v>2.2528000000000001</v>
      </c>
      <c r="O251" s="46"/>
      <c r="P251" s="45">
        <f t="shared" si="52"/>
        <v>0</v>
      </c>
      <c r="Q251" s="47"/>
      <c r="R251" s="214"/>
      <c r="S251" s="50"/>
      <c r="T251" s="50"/>
      <c r="U251" s="50"/>
    </row>
    <row r="252" spans="1:21" hidden="1">
      <c r="A252" s="49">
        <v>234</v>
      </c>
      <c r="B252" s="439"/>
      <c r="C252" s="440"/>
      <c r="D252" s="441"/>
      <c r="E252" s="414"/>
      <c r="F252" s="392"/>
      <c r="G252" s="437"/>
      <c r="H252" s="54"/>
      <c r="I252" s="393"/>
      <c r="J252" s="393"/>
      <c r="K252" s="15" t="s">
        <v>319</v>
      </c>
      <c r="L252" s="16" t="s">
        <v>299</v>
      </c>
      <c r="M252" s="59">
        <v>0.3</v>
      </c>
      <c r="N252" s="60">
        <f>G249*M252</f>
        <v>10.56</v>
      </c>
      <c r="O252" s="45"/>
      <c r="P252" s="45">
        <f t="shared" si="52"/>
        <v>0</v>
      </c>
      <c r="Q252" s="47"/>
      <c r="R252" s="214"/>
      <c r="S252" s="50"/>
      <c r="T252" s="50"/>
      <c r="U252" s="50"/>
    </row>
    <row r="253" spans="1:21" hidden="1">
      <c r="A253" s="49">
        <v>235</v>
      </c>
      <c r="B253" s="431" t="s">
        <v>431</v>
      </c>
      <c r="C253" s="433" t="s">
        <v>432</v>
      </c>
      <c r="D253" s="435" t="s">
        <v>429</v>
      </c>
      <c r="E253" s="200" t="s">
        <v>337</v>
      </c>
      <c r="F253" s="199" t="s">
        <v>26</v>
      </c>
      <c r="G253" s="212">
        <v>29.6</v>
      </c>
      <c r="H253" s="46"/>
      <c r="I253" s="207"/>
      <c r="J253" s="207">
        <f t="shared" ref="J253:J255" si="58">G253*I253</f>
        <v>0</v>
      </c>
      <c r="K253" s="205" t="s">
        <v>386</v>
      </c>
      <c r="L253" s="199" t="s">
        <v>26</v>
      </c>
      <c r="M253" s="201">
        <v>1.1000000000000001</v>
      </c>
      <c r="N253" s="60">
        <f>G253*M253</f>
        <v>32.56</v>
      </c>
      <c r="O253" s="46"/>
      <c r="P253" s="45">
        <f t="shared" si="52"/>
        <v>0</v>
      </c>
      <c r="Q253" s="47"/>
      <c r="R253" s="214"/>
      <c r="S253" s="50"/>
      <c r="T253" s="50"/>
      <c r="U253" s="50"/>
    </row>
    <row r="254" spans="1:21" ht="30" hidden="1">
      <c r="A254" s="49">
        <v>236</v>
      </c>
      <c r="B254" s="432"/>
      <c r="C254" s="434"/>
      <c r="D254" s="436"/>
      <c r="E254" s="198" t="s">
        <v>515</v>
      </c>
      <c r="F254" s="199" t="s">
        <v>91</v>
      </c>
      <c r="G254" s="212">
        <v>23.9</v>
      </c>
      <c r="H254" s="46"/>
      <c r="I254" s="207"/>
      <c r="J254" s="207">
        <f t="shared" si="58"/>
        <v>0</v>
      </c>
      <c r="K254" s="200" t="s">
        <v>338</v>
      </c>
      <c r="L254" s="199" t="s">
        <v>91</v>
      </c>
      <c r="M254" s="201">
        <v>1.05</v>
      </c>
      <c r="N254" s="60">
        <f>G254*M254</f>
        <v>25.094999999999999</v>
      </c>
      <c r="O254" s="46"/>
      <c r="P254" s="45">
        <f t="shared" si="52"/>
        <v>0</v>
      </c>
      <c r="Q254" s="47"/>
      <c r="R254" s="214"/>
      <c r="S254" s="50"/>
      <c r="T254" s="50"/>
      <c r="U254" s="50"/>
    </row>
    <row r="255" spans="1:21" ht="15" hidden="1" customHeight="1">
      <c r="A255" s="49">
        <v>237</v>
      </c>
      <c r="B255" s="432"/>
      <c r="C255" s="434"/>
      <c r="D255" s="436"/>
      <c r="E255" s="414" t="s">
        <v>420</v>
      </c>
      <c r="F255" s="392" t="s">
        <v>26</v>
      </c>
      <c r="G255" s="437">
        <v>29.6</v>
      </c>
      <c r="H255" s="218"/>
      <c r="I255" s="438"/>
      <c r="J255" s="438">
        <f t="shared" si="58"/>
        <v>0</v>
      </c>
      <c r="K255" s="11" t="s">
        <v>316</v>
      </c>
      <c r="L255" s="12" t="s">
        <v>299</v>
      </c>
      <c r="M255" s="58">
        <v>112</v>
      </c>
      <c r="N255" s="60">
        <f>G255*M255</f>
        <v>3315.2000000000003</v>
      </c>
      <c r="O255" s="46"/>
      <c r="P255" s="45">
        <f t="shared" si="52"/>
        <v>0</v>
      </c>
      <c r="Q255" s="47"/>
      <c r="R255" s="214"/>
      <c r="S255" s="50"/>
      <c r="T255" s="50"/>
      <c r="U255" s="50"/>
    </row>
    <row r="256" spans="1:21" hidden="1">
      <c r="A256" s="49">
        <v>238</v>
      </c>
      <c r="B256" s="432"/>
      <c r="C256" s="434"/>
      <c r="D256" s="436"/>
      <c r="E256" s="414"/>
      <c r="F256" s="392"/>
      <c r="G256" s="437"/>
      <c r="H256" s="218"/>
      <c r="I256" s="438"/>
      <c r="J256" s="438"/>
      <c r="K256" s="11" t="s">
        <v>317</v>
      </c>
      <c r="L256" s="12" t="s">
        <v>299</v>
      </c>
      <c r="M256" s="58">
        <v>28</v>
      </c>
      <c r="N256" s="60">
        <f>G255*M256</f>
        <v>828.80000000000007</v>
      </c>
      <c r="O256" s="46"/>
      <c r="P256" s="45">
        <f t="shared" si="52"/>
        <v>0</v>
      </c>
      <c r="Q256" s="47"/>
      <c r="R256" s="214"/>
      <c r="S256" s="50"/>
      <c r="T256" s="50"/>
      <c r="U256" s="50"/>
    </row>
    <row r="257" spans="1:21" hidden="1">
      <c r="A257" s="49">
        <v>239</v>
      </c>
      <c r="B257" s="432"/>
      <c r="C257" s="434"/>
      <c r="D257" s="436"/>
      <c r="E257" s="414"/>
      <c r="F257" s="392"/>
      <c r="G257" s="437"/>
      <c r="H257" s="218"/>
      <c r="I257" s="438"/>
      <c r="J257" s="438"/>
      <c r="K257" s="11" t="s">
        <v>318</v>
      </c>
      <c r="L257" s="12" t="s">
        <v>299</v>
      </c>
      <c r="M257" s="58">
        <v>5.6000000000000001E-2</v>
      </c>
      <c r="N257" s="60">
        <f>G255*M257</f>
        <v>1.6576000000000002</v>
      </c>
      <c r="O257" s="46"/>
      <c r="P257" s="45">
        <f t="shared" si="52"/>
        <v>0</v>
      </c>
      <c r="Q257" s="47"/>
      <c r="R257" s="214"/>
      <c r="S257" s="50"/>
      <c r="T257" s="50"/>
      <c r="U257" s="50"/>
    </row>
    <row r="258" spans="1:21" hidden="1">
      <c r="A258" s="49">
        <v>240</v>
      </c>
      <c r="B258" s="432"/>
      <c r="C258" s="434"/>
      <c r="D258" s="436"/>
      <c r="E258" s="414"/>
      <c r="F258" s="392"/>
      <c r="G258" s="437"/>
      <c r="H258" s="218"/>
      <c r="I258" s="438"/>
      <c r="J258" s="438"/>
      <c r="K258" s="15" t="s">
        <v>319</v>
      </c>
      <c r="L258" s="16" t="s">
        <v>299</v>
      </c>
      <c r="M258" s="59">
        <v>0.3</v>
      </c>
      <c r="N258" s="60">
        <f>G255*M258</f>
        <v>8.8800000000000008</v>
      </c>
      <c r="O258" s="46"/>
      <c r="P258" s="45">
        <f t="shared" si="52"/>
        <v>0</v>
      </c>
      <c r="Q258" s="47"/>
      <c r="R258" s="214"/>
      <c r="S258" s="50"/>
      <c r="T258" s="50"/>
      <c r="U258" s="50"/>
    </row>
    <row r="259" spans="1:21" hidden="1">
      <c r="A259" s="49">
        <v>241</v>
      </c>
      <c r="B259" s="431" t="s">
        <v>433</v>
      </c>
      <c r="C259" s="433" t="s">
        <v>434</v>
      </c>
      <c r="D259" s="435" t="s">
        <v>429</v>
      </c>
      <c r="E259" s="200" t="s">
        <v>337</v>
      </c>
      <c r="F259" s="199" t="s">
        <v>26</v>
      </c>
      <c r="G259" s="212">
        <v>55.8</v>
      </c>
      <c r="H259" s="46"/>
      <c r="I259" s="207"/>
      <c r="J259" s="207">
        <f t="shared" ref="J259:J261" si="59">G259*I259</f>
        <v>0</v>
      </c>
      <c r="K259" s="205" t="s">
        <v>386</v>
      </c>
      <c r="L259" s="199" t="s">
        <v>26</v>
      </c>
      <c r="M259" s="201">
        <v>1.1000000000000001</v>
      </c>
      <c r="N259" s="60">
        <f>G259*M259</f>
        <v>61.38</v>
      </c>
      <c r="O259" s="46"/>
      <c r="P259" s="45">
        <f t="shared" si="52"/>
        <v>0</v>
      </c>
      <c r="Q259" s="47"/>
      <c r="R259" s="214"/>
      <c r="S259" s="50"/>
      <c r="T259" s="50"/>
      <c r="U259" s="50"/>
    </row>
    <row r="260" spans="1:21" ht="30" hidden="1">
      <c r="A260" s="49">
        <v>242</v>
      </c>
      <c r="B260" s="432"/>
      <c r="C260" s="434"/>
      <c r="D260" s="436"/>
      <c r="E260" s="198" t="s">
        <v>515</v>
      </c>
      <c r="F260" s="199" t="s">
        <v>91</v>
      </c>
      <c r="G260" s="212">
        <v>41.6</v>
      </c>
      <c r="H260" s="46"/>
      <c r="I260" s="207"/>
      <c r="J260" s="207">
        <f t="shared" si="59"/>
        <v>0</v>
      </c>
      <c r="K260" s="200" t="s">
        <v>338</v>
      </c>
      <c r="L260" s="199" t="s">
        <v>91</v>
      </c>
      <c r="M260" s="201">
        <v>1.05</v>
      </c>
      <c r="N260" s="60">
        <f>G260*M260</f>
        <v>43.680000000000007</v>
      </c>
      <c r="O260" s="46"/>
      <c r="P260" s="45">
        <f t="shared" si="52"/>
        <v>0</v>
      </c>
      <c r="Q260" s="47"/>
      <c r="R260" s="214"/>
      <c r="S260" s="50"/>
      <c r="T260" s="50"/>
      <c r="U260" s="50"/>
    </row>
    <row r="261" spans="1:21" ht="15" hidden="1" customHeight="1">
      <c r="A261" s="49">
        <v>243</v>
      </c>
      <c r="B261" s="432"/>
      <c r="C261" s="434"/>
      <c r="D261" s="436"/>
      <c r="E261" s="414" t="s">
        <v>420</v>
      </c>
      <c r="F261" s="392" t="s">
        <v>26</v>
      </c>
      <c r="G261" s="442">
        <v>55.8</v>
      </c>
      <c r="H261" s="218"/>
      <c r="I261" s="445"/>
      <c r="J261" s="445">
        <f t="shared" si="59"/>
        <v>0</v>
      </c>
      <c r="K261" s="11" t="s">
        <v>316</v>
      </c>
      <c r="L261" s="12" t="s">
        <v>299</v>
      </c>
      <c r="M261" s="58">
        <v>112</v>
      </c>
      <c r="N261" s="60">
        <f>G261*M261</f>
        <v>6249.5999999999995</v>
      </c>
      <c r="O261" s="46"/>
      <c r="P261" s="45">
        <f t="shared" si="52"/>
        <v>0</v>
      </c>
      <c r="Q261" s="47"/>
      <c r="R261" s="214"/>
      <c r="S261" s="50"/>
      <c r="T261" s="50"/>
      <c r="U261" s="50"/>
    </row>
    <row r="262" spans="1:21" hidden="1">
      <c r="A262" s="49">
        <v>244</v>
      </c>
      <c r="B262" s="432"/>
      <c r="C262" s="434"/>
      <c r="D262" s="436"/>
      <c r="E262" s="414"/>
      <c r="F262" s="392"/>
      <c r="G262" s="443"/>
      <c r="H262" s="218"/>
      <c r="I262" s="446"/>
      <c r="J262" s="446"/>
      <c r="K262" s="11" t="s">
        <v>317</v>
      </c>
      <c r="L262" s="12" t="s">
        <v>299</v>
      </c>
      <c r="M262" s="58">
        <v>28</v>
      </c>
      <c r="N262" s="60">
        <f>G261*M262</f>
        <v>1562.3999999999999</v>
      </c>
      <c r="O262" s="46"/>
      <c r="P262" s="45">
        <f t="shared" si="52"/>
        <v>0</v>
      </c>
      <c r="Q262" s="47"/>
      <c r="R262" s="214"/>
      <c r="S262" s="50" t="s">
        <v>435</v>
      </c>
      <c r="T262" s="50"/>
      <c r="U262" s="50"/>
    </row>
    <row r="263" spans="1:21" hidden="1">
      <c r="A263" s="49">
        <v>245</v>
      </c>
      <c r="B263" s="432"/>
      <c r="C263" s="434"/>
      <c r="D263" s="436"/>
      <c r="E263" s="414"/>
      <c r="F263" s="392"/>
      <c r="G263" s="443"/>
      <c r="H263" s="218"/>
      <c r="I263" s="446"/>
      <c r="J263" s="446"/>
      <c r="K263" s="11" t="s">
        <v>318</v>
      </c>
      <c r="L263" s="12" t="s">
        <v>299</v>
      </c>
      <c r="M263" s="58">
        <v>5.6000000000000001E-2</v>
      </c>
      <c r="N263" s="60">
        <f>G261*M263</f>
        <v>3.1248</v>
      </c>
      <c r="O263" s="46"/>
      <c r="P263" s="45">
        <f t="shared" si="52"/>
        <v>0</v>
      </c>
      <c r="Q263" s="47"/>
      <c r="R263" s="214"/>
      <c r="S263" s="50" t="s">
        <v>428</v>
      </c>
      <c r="T263" s="50"/>
      <c r="U263" s="50"/>
    </row>
    <row r="264" spans="1:21" hidden="1">
      <c r="A264" s="49">
        <v>246</v>
      </c>
      <c r="B264" s="439"/>
      <c r="C264" s="440"/>
      <c r="D264" s="441"/>
      <c r="E264" s="414"/>
      <c r="F264" s="392"/>
      <c r="G264" s="444"/>
      <c r="H264" s="218"/>
      <c r="I264" s="447"/>
      <c r="J264" s="447"/>
      <c r="K264" s="15" t="s">
        <v>319</v>
      </c>
      <c r="L264" s="16" t="s">
        <v>299</v>
      </c>
      <c r="M264" s="59">
        <v>0.3</v>
      </c>
      <c r="N264" s="60">
        <f>G261*M264</f>
        <v>16.739999999999998</v>
      </c>
      <c r="O264" s="46"/>
      <c r="P264" s="45">
        <f t="shared" si="52"/>
        <v>0</v>
      </c>
      <c r="Q264" s="47"/>
      <c r="R264" s="214"/>
      <c r="S264" s="50" t="s">
        <v>430</v>
      </c>
      <c r="T264" s="50"/>
      <c r="U264" s="50"/>
    </row>
    <row r="265" spans="1:21" ht="30" hidden="1">
      <c r="A265" s="49">
        <v>247</v>
      </c>
      <c r="B265" s="431" t="s">
        <v>436</v>
      </c>
      <c r="C265" s="433" t="s">
        <v>437</v>
      </c>
      <c r="D265" s="435" t="s">
        <v>397</v>
      </c>
      <c r="E265" s="200" t="s">
        <v>398</v>
      </c>
      <c r="F265" s="199" t="s">
        <v>26</v>
      </c>
      <c r="G265" s="212">
        <f>G267+G266*0.3</f>
        <v>70.17</v>
      </c>
      <c r="H265" s="46"/>
      <c r="I265" s="207"/>
      <c r="J265" s="207">
        <f t="shared" ref="J265:J267" si="60">G265*I265</f>
        <v>0</v>
      </c>
      <c r="K265" s="205" t="s">
        <v>354</v>
      </c>
      <c r="L265" s="199" t="s">
        <v>311</v>
      </c>
      <c r="M265" s="201">
        <v>0.3</v>
      </c>
      <c r="N265" s="60">
        <f>G265*M265</f>
        <v>21.050999999999998</v>
      </c>
      <c r="O265" s="46"/>
      <c r="P265" s="45">
        <f t="shared" si="52"/>
        <v>0</v>
      </c>
      <c r="Q265" s="421" t="s">
        <v>438</v>
      </c>
      <c r="R265" s="214"/>
      <c r="S265" s="50" t="s">
        <v>439</v>
      </c>
      <c r="T265" s="50"/>
      <c r="U265" s="50"/>
    </row>
    <row r="266" spans="1:21" ht="30" hidden="1">
      <c r="A266" s="49">
        <v>248</v>
      </c>
      <c r="B266" s="432"/>
      <c r="C266" s="434"/>
      <c r="D266" s="436"/>
      <c r="E266" s="198" t="s">
        <v>515</v>
      </c>
      <c r="F266" s="199" t="s">
        <v>91</v>
      </c>
      <c r="G266" s="212">
        <v>42.9</v>
      </c>
      <c r="H266" s="46"/>
      <c r="I266" s="207"/>
      <c r="J266" s="207">
        <f t="shared" si="60"/>
        <v>0</v>
      </c>
      <c r="K266" s="200" t="s">
        <v>338</v>
      </c>
      <c r="L266" s="199" t="s">
        <v>91</v>
      </c>
      <c r="M266" s="201">
        <v>1.05</v>
      </c>
      <c r="N266" s="60">
        <f>G266*M266</f>
        <v>45.045000000000002</v>
      </c>
      <c r="O266" s="46"/>
      <c r="P266" s="45">
        <f t="shared" si="52"/>
        <v>0</v>
      </c>
      <c r="Q266" s="422"/>
      <c r="R266" s="214"/>
      <c r="S266" s="50" t="s">
        <v>440</v>
      </c>
      <c r="T266" s="50">
        <f>G222+G228+G234+G243+G249+G255+G261+G267+G273+G279+G285+G291+G296+G302+G307</f>
        <v>723.80000000000007</v>
      </c>
      <c r="U266" s="50"/>
    </row>
    <row r="267" spans="1:21" ht="15" hidden="1" customHeight="1">
      <c r="A267" s="49">
        <v>249</v>
      </c>
      <c r="B267" s="432"/>
      <c r="C267" s="434"/>
      <c r="D267" s="436"/>
      <c r="E267" s="414" t="s">
        <v>399</v>
      </c>
      <c r="F267" s="392" t="s">
        <v>26</v>
      </c>
      <c r="G267" s="437">
        <v>57.3</v>
      </c>
      <c r="H267" s="218"/>
      <c r="I267" s="438"/>
      <c r="J267" s="438">
        <f t="shared" si="60"/>
        <v>0</v>
      </c>
      <c r="K267" s="11" t="s">
        <v>316</v>
      </c>
      <c r="L267" s="12" t="s">
        <v>299</v>
      </c>
      <c r="M267" s="58">
        <v>128</v>
      </c>
      <c r="N267" s="60">
        <f>G267*M267</f>
        <v>7334.4</v>
      </c>
      <c r="O267" s="46"/>
      <c r="P267" s="45">
        <f t="shared" si="52"/>
        <v>0</v>
      </c>
      <c r="Q267" s="422"/>
      <c r="R267" s="214"/>
      <c r="S267" s="50"/>
      <c r="T267" s="50"/>
      <c r="U267" s="50"/>
    </row>
    <row r="268" spans="1:21" hidden="1">
      <c r="A268" s="49">
        <v>250</v>
      </c>
      <c r="B268" s="432"/>
      <c r="C268" s="434"/>
      <c r="D268" s="436"/>
      <c r="E268" s="414"/>
      <c r="F268" s="392"/>
      <c r="G268" s="437"/>
      <c r="H268" s="218"/>
      <c r="I268" s="438"/>
      <c r="J268" s="438"/>
      <c r="K268" s="11" t="s">
        <v>317</v>
      </c>
      <c r="L268" s="12" t="s">
        <v>299</v>
      </c>
      <c r="M268" s="58">
        <v>32</v>
      </c>
      <c r="N268" s="60">
        <f>G267*M268</f>
        <v>1833.6</v>
      </c>
      <c r="O268" s="46"/>
      <c r="P268" s="45">
        <f t="shared" si="52"/>
        <v>0</v>
      </c>
      <c r="Q268" s="422"/>
      <c r="R268" s="214"/>
      <c r="S268" s="50"/>
      <c r="T268" s="50"/>
      <c r="U268" s="50"/>
    </row>
    <row r="269" spans="1:21" hidden="1">
      <c r="A269" s="49">
        <v>251</v>
      </c>
      <c r="B269" s="432"/>
      <c r="C269" s="434"/>
      <c r="D269" s="436"/>
      <c r="E269" s="414"/>
      <c r="F269" s="392"/>
      <c r="G269" s="437"/>
      <c r="H269" s="218"/>
      <c r="I269" s="438"/>
      <c r="J269" s="438"/>
      <c r="K269" s="11" t="s">
        <v>318</v>
      </c>
      <c r="L269" s="12" t="s">
        <v>299</v>
      </c>
      <c r="M269" s="58">
        <v>6.4000000000000001E-2</v>
      </c>
      <c r="N269" s="60">
        <f>G267*M269</f>
        <v>3.6671999999999998</v>
      </c>
      <c r="O269" s="46"/>
      <c r="P269" s="45">
        <f t="shared" si="52"/>
        <v>0</v>
      </c>
      <c r="Q269" s="422"/>
      <c r="R269" s="214"/>
      <c r="S269" s="50"/>
      <c r="T269" s="50"/>
      <c r="U269" s="50"/>
    </row>
    <row r="270" spans="1:21" hidden="1">
      <c r="A270" s="49">
        <v>252</v>
      </c>
      <c r="B270" s="432"/>
      <c r="C270" s="434"/>
      <c r="D270" s="436"/>
      <c r="E270" s="414"/>
      <c r="F270" s="392"/>
      <c r="G270" s="437"/>
      <c r="H270" s="218"/>
      <c r="I270" s="438"/>
      <c r="J270" s="438"/>
      <c r="K270" s="15" t="s">
        <v>319</v>
      </c>
      <c r="L270" s="16" t="s">
        <v>299</v>
      </c>
      <c r="M270" s="59">
        <v>0.3</v>
      </c>
      <c r="N270" s="60">
        <f>G267*M270</f>
        <v>17.189999999999998</v>
      </c>
      <c r="O270" s="46"/>
      <c r="P270" s="45">
        <f t="shared" si="52"/>
        <v>0</v>
      </c>
      <c r="Q270" s="423"/>
      <c r="R270" s="214"/>
      <c r="S270" s="50"/>
      <c r="T270" s="50"/>
      <c r="U270" s="50"/>
    </row>
    <row r="271" spans="1:21" ht="30" hidden="1">
      <c r="A271" s="49">
        <v>253</v>
      </c>
      <c r="B271" s="400" t="s">
        <v>441</v>
      </c>
      <c r="C271" s="414" t="s">
        <v>442</v>
      </c>
      <c r="D271" s="420" t="s">
        <v>397</v>
      </c>
      <c r="E271" s="200" t="s">
        <v>398</v>
      </c>
      <c r="F271" s="199" t="s">
        <v>26</v>
      </c>
      <c r="G271" s="60">
        <f>G273+G272*0.3</f>
        <v>13.49</v>
      </c>
      <c r="H271" s="45"/>
      <c r="I271" s="60"/>
      <c r="J271" s="60">
        <f t="shared" ref="J271:J273" si="61">G271*I271</f>
        <v>0</v>
      </c>
      <c r="K271" s="205" t="s">
        <v>354</v>
      </c>
      <c r="L271" s="199" t="s">
        <v>311</v>
      </c>
      <c r="M271" s="201">
        <v>0.3</v>
      </c>
      <c r="N271" s="60">
        <f>G271*M271</f>
        <v>4.0469999999999997</v>
      </c>
      <c r="O271" s="45"/>
      <c r="P271" s="45">
        <f t="shared" si="52"/>
        <v>0</v>
      </c>
      <c r="Q271" s="47"/>
      <c r="R271" s="214"/>
      <c r="S271" s="50"/>
      <c r="T271" s="50"/>
      <c r="U271" s="50"/>
    </row>
    <row r="272" spans="1:21" ht="30" hidden="1">
      <c r="A272" s="49">
        <v>254</v>
      </c>
      <c r="B272" s="401"/>
      <c r="C272" s="414"/>
      <c r="D272" s="420"/>
      <c r="E272" s="198" t="s">
        <v>515</v>
      </c>
      <c r="F272" s="199" t="s">
        <v>91</v>
      </c>
      <c r="G272" s="60">
        <v>7.3</v>
      </c>
      <c r="H272" s="45"/>
      <c r="I272" s="60"/>
      <c r="J272" s="60">
        <f t="shared" si="61"/>
        <v>0</v>
      </c>
      <c r="K272" s="200" t="s">
        <v>338</v>
      </c>
      <c r="L272" s="199" t="s">
        <v>91</v>
      </c>
      <c r="M272" s="201">
        <v>1.05</v>
      </c>
      <c r="N272" s="60">
        <f>G272*M272</f>
        <v>7.665</v>
      </c>
      <c r="O272" s="45"/>
      <c r="P272" s="45">
        <f t="shared" si="52"/>
        <v>0</v>
      </c>
      <c r="Q272" s="47"/>
      <c r="R272" s="214"/>
      <c r="S272" s="50"/>
      <c r="T272" s="50"/>
      <c r="U272" s="50"/>
    </row>
    <row r="273" spans="1:21" hidden="1">
      <c r="A273" s="49">
        <v>255</v>
      </c>
      <c r="B273" s="401"/>
      <c r="C273" s="414"/>
      <c r="D273" s="420"/>
      <c r="E273" s="414" t="s">
        <v>399</v>
      </c>
      <c r="F273" s="392" t="s">
        <v>26</v>
      </c>
      <c r="G273" s="393">
        <v>11.3</v>
      </c>
      <c r="H273" s="54"/>
      <c r="I273" s="393"/>
      <c r="J273" s="393">
        <f t="shared" si="61"/>
        <v>0</v>
      </c>
      <c r="K273" s="11" t="s">
        <v>316</v>
      </c>
      <c r="L273" s="12" t="s">
        <v>299</v>
      </c>
      <c r="M273" s="58">
        <v>128</v>
      </c>
      <c r="N273" s="60">
        <f>G273*M273</f>
        <v>1446.4</v>
      </c>
      <c r="O273" s="45"/>
      <c r="P273" s="45">
        <f t="shared" si="52"/>
        <v>0</v>
      </c>
      <c r="Q273" s="47"/>
      <c r="R273" s="214"/>
      <c r="S273" s="50"/>
      <c r="T273" s="50"/>
      <c r="U273" s="50"/>
    </row>
    <row r="274" spans="1:21" hidden="1">
      <c r="A274" s="49">
        <v>256</v>
      </c>
      <c r="B274" s="401"/>
      <c r="C274" s="414"/>
      <c r="D274" s="420"/>
      <c r="E274" s="414"/>
      <c r="F274" s="392"/>
      <c r="G274" s="393"/>
      <c r="H274" s="54"/>
      <c r="I274" s="393"/>
      <c r="J274" s="393"/>
      <c r="K274" s="11" t="s">
        <v>317</v>
      </c>
      <c r="L274" s="12" t="s">
        <v>299</v>
      </c>
      <c r="M274" s="58">
        <v>32</v>
      </c>
      <c r="N274" s="60">
        <f>G273*M274</f>
        <v>361.6</v>
      </c>
      <c r="O274" s="45"/>
      <c r="P274" s="45">
        <f t="shared" si="52"/>
        <v>0</v>
      </c>
      <c r="Q274" s="47"/>
      <c r="R274" s="214"/>
      <c r="S274" s="50"/>
      <c r="T274" s="50"/>
      <c r="U274" s="50"/>
    </row>
    <row r="275" spans="1:21" hidden="1">
      <c r="A275" s="49">
        <v>257</v>
      </c>
      <c r="B275" s="401"/>
      <c r="C275" s="414"/>
      <c r="D275" s="420"/>
      <c r="E275" s="414"/>
      <c r="F275" s="392"/>
      <c r="G275" s="393"/>
      <c r="H275" s="54"/>
      <c r="I275" s="393"/>
      <c r="J275" s="393"/>
      <c r="K275" s="11" t="s">
        <v>318</v>
      </c>
      <c r="L275" s="12" t="s">
        <v>299</v>
      </c>
      <c r="M275" s="58">
        <v>6.4000000000000001E-2</v>
      </c>
      <c r="N275" s="60">
        <f>G273*M275</f>
        <v>0.72320000000000007</v>
      </c>
      <c r="O275" s="45"/>
      <c r="P275" s="45">
        <f t="shared" si="52"/>
        <v>0</v>
      </c>
      <c r="Q275" s="47"/>
      <c r="R275" s="214"/>
      <c r="S275" s="50"/>
      <c r="T275" s="50"/>
      <c r="U275" s="50"/>
    </row>
    <row r="276" spans="1:21" hidden="1">
      <c r="A276" s="49">
        <v>258</v>
      </c>
      <c r="B276" s="402"/>
      <c r="C276" s="414"/>
      <c r="D276" s="420"/>
      <c r="E276" s="414"/>
      <c r="F276" s="392"/>
      <c r="G276" s="393"/>
      <c r="H276" s="54"/>
      <c r="I276" s="393"/>
      <c r="J276" s="393"/>
      <c r="K276" s="15" t="s">
        <v>319</v>
      </c>
      <c r="L276" s="16" t="s">
        <v>299</v>
      </c>
      <c r="M276" s="59">
        <v>0.3</v>
      </c>
      <c r="N276" s="60">
        <f>G273*M276</f>
        <v>3.39</v>
      </c>
      <c r="O276" s="45"/>
      <c r="P276" s="45">
        <f t="shared" si="52"/>
        <v>0</v>
      </c>
      <c r="Q276" s="47"/>
      <c r="R276" s="214"/>
      <c r="S276" s="50"/>
      <c r="T276" s="50"/>
      <c r="U276" s="50"/>
    </row>
    <row r="277" spans="1:21" ht="30" hidden="1">
      <c r="A277" s="49">
        <v>259</v>
      </c>
      <c r="B277" s="400" t="s">
        <v>443</v>
      </c>
      <c r="C277" s="414" t="s">
        <v>335</v>
      </c>
      <c r="D277" s="420" t="s">
        <v>397</v>
      </c>
      <c r="E277" s="200" t="s">
        <v>398</v>
      </c>
      <c r="F277" s="199" t="s">
        <v>26</v>
      </c>
      <c r="G277" s="60">
        <f>G279+G278*0.3</f>
        <v>68.3</v>
      </c>
      <c r="H277" s="45"/>
      <c r="I277" s="60"/>
      <c r="J277" s="60">
        <f t="shared" ref="J277:J279" si="62">G277*I277</f>
        <v>0</v>
      </c>
      <c r="K277" s="205" t="s">
        <v>354</v>
      </c>
      <c r="L277" s="199" t="s">
        <v>311</v>
      </c>
      <c r="M277" s="201">
        <v>0.3</v>
      </c>
      <c r="N277" s="60">
        <f>G277*M277</f>
        <v>20.49</v>
      </c>
      <c r="O277" s="45"/>
      <c r="P277" s="45">
        <f t="shared" si="52"/>
        <v>0</v>
      </c>
      <c r="Q277" s="47"/>
      <c r="R277" s="214"/>
      <c r="S277" s="50"/>
      <c r="T277" s="50"/>
      <c r="U277" s="50"/>
    </row>
    <row r="278" spans="1:21" ht="30" hidden="1">
      <c r="A278" s="49">
        <v>260</v>
      </c>
      <c r="B278" s="401"/>
      <c r="C278" s="414"/>
      <c r="D278" s="420"/>
      <c r="E278" s="198" t="s">
        <v>515</v>
      </c>
      <c r="F278" s="199" t="s">
        <v>91</v>
      </c>
      <c r="G278" s="60">
        <v>48</v>
      </c>
      <c r="H278" s="45"/>
      <c r="I278" s="60"/>
      <c r="J278" s="60">
        <f t="shared" si="62"/>
        <v>0</v>
      </c>
      <c r="K278" s="200" t="s">
        <v>338</v>
      </c>
      <c r="L278" s="199" t="s">
        <v>91</v>
      </c>
      <c r="M278" s="201">
        <v>1.05</v>
      </c>
      <c r="N278" s="60">
        <f>G278*M278</f>
        <v>50.400000000000006</v>
      </c>
      <c r="O278" s="45"/>
      <c r="P278" s="45">
        <f t="shared" si="52"/>
        <v>0</v>
      </c>
      <c r="Q278" s="47"/>
      <c r="R278" s="214"/>
      <c r="S278" s="50"/>
      <c r="T278" s="50"/>
      <c r="U278" s="50"/>
    </row>
    <row r="279" spans="1:21" hidden="1">
      <c r="A279" s="49">
        <v>261</v>
      </c>
      <c r="B279" s="401"/>
      <c r="C279" s="414"/>
      <c r="D279" s="420"/>
      <c r="E279" s="414" t="s">
        <v>444</v>
      </c>
      <c r="F279" s="392" t="s">
        <v>26</v>
      </c>
      <c r="G279" s="393">
        <f>53.9</f>
        <v>53.9</v>
      </c>
      <c r="H279" s="54"/>
      <c r="I279" s="393"/>
      <c r="J279" s="393">
        <f t="shared" si="62"/>
        <v>0</v>
      </c>
      <c r="K279" s="11" t="s">
        <v>316</v>
      </c>
      <c r="L279" s="12" t="s">
        <v>299</v>
      </c>
      <c r="M279" s="58">
        <v>128</v>
      </c>
      <c r="N279" s="60">
        <f>G279*M279</f>
        <v>6899.2</v>
      </c>
      <c r="O279" s="45"/>
      <c r="P279" s="45">
        <f t="shared" si="52"/>
        <v>0</v>
      </c>
      <c r="Q279" s="47"/>
      <c r="R279" s="214"/>
      <c r="S279" s="50"/>
      <c r="T279" s="50"/>
      <c r="U279" s="50"/>
    </row>
    <row r="280" spans="1:21" hidden="1">
      <c r="A280" s="49">
        <v>262</v>
      </c>
      <c r="B280" s="401"/>
      <c r="C280" s="414"/>
      <c r="D280" s="420"/>
      <c r="E280" s="414"/>
      <c r="F280" s="392"/>
      <c r="G280" s="393"/>
      <c r="H280" s="54"/>
      <c r="I280" s="393"/>
      <c r="J280" s="393"/>
      <c r="K280" s="11" t="s">
        <v>317</v>
      </c>
      <c r="L280" s="12" t="s">
        <v>299</v>
      </c>
      <c r="M280" s="58">
        <v>32</v>
      </c>
      <c r="N280" s="60">
        <f>G279*M280</f>
        <v>1724.8</v>
      </c>
      <c r="O280" s="45"/>
      <c r="P280" s="45">
        <f t="shared" si="52"/>
        <v>0</v>
      </c>
      <c r="Q280" s="47"/>
      <c r="R280" s="214"/>
      <c r="S280" s="50"/>
      <c r="T280" s="50"/>
      <c r="U280" s="50"/>
    </row>
    <row r="281" spans="1:21" hidden="1">
      <c r="A281" s="49">
        <v>263</v>
      </c>
      <c r="B281" s="401"/>
      <c r="C281" s="414"/>
      <c r="D281" s="420"/>
      <c r="E281" s="414"/>
      <c r="F281" s="392"/>
      <c r="G281" s="393"/>
      <c r="H281" s="54"/>
      <c r="I281" s="393"/>
      <c r="J281" s="393"/>
      <c r="K281" s="11" t="s">
        <v>318</v>
      </c>
      <c r="L281" s="12" t="s">
        <v>299</v>
      </c>
      <c r="M281" s="58">
        <v>6.4000000000000001E-2</v>
      </c>
      <c r="N281" s="60">
        <f>G279*M281</f>
        <v>3.4495999999999998</v>
      </c>
      <c r="O281" s="45"/>
      <c r="P281" s="45">
        <f t="shared" si="52"/>
        <v>0</v>
      </c>
      <c r="Q281" s="47"/>
      <c r="R281" s="214"/>
      <c r="S281" s="50"/>
      <c r="T281" s="50"/>
      <c r="U281" s="50"/>
    </row>
    <row r="282" spans="1:21" hidden="1">
      <c r="A282" s="49">
        <v>264</v>
      </c>
      <c r="B282" s="402"/>
      <c r="C282" s="414"/>
      <c r="D282" s="420"/>
      <c r="E282" s="414"/>
      <c r="F282" s="392"/>
      <c r="G282" s="393"/>
      <c r="H282" s="54"/>
      <c r="I282" s="393"/>
      <c r="J282" s="393"/>
      <c r="K282" s="15" t="s">
        <v>319</v>
      </c>
      <c r="L282" s="16" t="s">
        <v>299</v>
      </c>
      <c r="M282" s="59">
        <v>0.3</v>
      </c>
      <c r="N282" s="60">
        <f>G279*M282</f>
        <v>16.169999999999998</v>
      </c>
      <c r="O282" s="45"/>
      <c r="P282" s="45">
        <f t="shared" si="52"/>
        <v>0</v>
      </c>
      <c r="Q282" s="47"/>
      <c r="R282" s="214"/>
      <c r="S282" s="50"/>
      <c r="T282" s="50"/>
      <c r="U282" s="50"/>
    </row>
    <row r="283" spans="1:21" ht="30" hidden="1">
      <c r="A283" s="49">
        <v>265</v>
      </c>
      <c r="B283" s="400" t="s">
        <v>445</v>
      </c>
      <c r="C283" s="414" t="s">
        <v>343</v>
      </c>
      <c r="D283" s="420" t="s">
        <v>397</v>
      </c>
      <c r="E283" s="200" t="s">
        <v>398</v>
      </c>
      <c r="F283" s="199" t="s">
        <v>26</v>
      </c>
      <c r="G283" s="60">
        <f>G285+G284*0.3</f>
        <v>8.42</v>
      </c>
      <c r="H283" s="45"/>
      <c r="I283" s="60"/>
      <c r="J283" s="60">
        <f t="shared" ref="J283:J285" si="63">G283*I283</f>
        <v>0</v>
      </c>
      <c r="K283" s="205" t="s">
        <v>354</v>
      </c>
      <c r="L283" s="199" t="s">
        <v>311</v>
      </c>
      <c r="M283" s="201">
        <v>0.3</v>
      </c>
      <c r="N283" s="60">
        <f>G283*M283</f>
        <v>2.5259999999999998</v>
      </c>
      <c r="O283" s="45"/>
      <c r="P283" s="45">
        <f t="shared" si="52"/>
        <v>0</v>
      </c>
      <c r="Q283" s="47"/>
      <c r="R283" s="214"/>
      <c r="S283" s="50"/>
      <c r="T283" s="50"/>
      <c r="U283" s="50"/>
    </row>
    <row r="284" spans="1:21" ht="30" hidden="1">
      <c r="A284" s="49">
        <v>266</v>
      </c>
      <c r="B284" s="401"/>
      <c r="C284" s="414"/>
      <c r="D284" s="420"/>
      <c r="E284" s="198" t="s">
        <v>515</v>
      </c>
      <c r="F284" s="199" t="s">
        <v>91</v>
      </c>
      <c r="G284" s="60">
        <v>7.4</v>
      </c>
      <c r="H284" s="45"/>
      <c r="I284" s="60"/>
      <c r="J284" s="60">
        <f t="shared" si="63"/>
        <v>0</v>
      </c>
      <c r="K284" s="200" t="s">
        <v>338</v>
      </c>
      <c r="L284" s="199" t="s">
        <v>91</v>
      </c>
      <c r="M284" s="201">
        <v>1.05</v>
      </c>
      <c r="N284" s="60">
        <f>G284*M284</f>
        <v>7.7700000000000005</v>
      </c>
      <c r="O284" s="45"/>
      <c r="P284" s="45">
        <f t="shared" ref="P284:P312" si="64">N284*O284</f>
        <v>0</v>
      </c>
      <c r="Q284" s="47"/>
      <c r="R284" s="214"/>
      <c r="S284" s="50"/>
      <c r="T284" s="50"/>
      <c r="U284" s="50"/>
    </row>
    <row r="285" spans="1:21" hidden="1">
      <c r="A285" s="49">
        <v>267</v>
      </c>
      <c r="B285" s="401"/>
      <c r="C285" s="414"/>
      <c r="D285" s="420"/>
      <c r="E285" s="414" t="s">
        <v>399</v>
      </c>
      <c r="F285" s="392" t="s">
        <v>26</v>
      </c>
      <c r="G285" s="393">
        <v>6.2</v>
      </c>
      <c r="H285" s="54"/>
      <c r="I285" s="393"/>
      <c r="J285" s="393">
        <f t="shared" si="63"/>
        <v>0</v>
      </c>
      <c r="K285" s="11" t="s">
        <v>316</v>
      </c>
      <c r="L285" s="12" t="s">
        <v>299</v>
      </c>
      <c r="M285" s="58">
        <v>128</v>
      </c>
      <c r="N285" s="60">
        <f>G285*M285</f>
        <v>793.6</v>
      </c>
      <c r="O285" s="45"/>
      <c r="P285" s="45">
        <f t="shared" si="64"/>
        <v>0</v>
      </c>
      <c r="Q285" s="47"/>
      <c r="R285" s="214"/>
      <c r="S285" s="50"/>
      <c r="T285" s="50"/>
      <c r="U285" s="50"/>
    </row>
    <row r="286" spans="1:21" hidden="1">
      <c r="A286" s="49">
        <v>268</v>
      </c>
      <c r="B286" s="401"/>
      <c r="C286" s="414"/>
      <c r="D286" s="420"/>
      <c r="E286" s="414"/>
      <c r="F286" s="392"/>
      <c r="G286" s="393"/>
      <c r="H286" s="54"/>
      <c r="I286" s="393"/>
      <c r="J286" s="393"/>
      <c r="K286" s="11" t="s">
        <v>317</v>
      </c>
      <c r="L286" s="12" t="s">
        <v>299</v>
      </c>
      <c r="M286" s="58">
        <v>32</v>
      </c>
      <c r="N286" s="60">
        <f>G285*M286</f>
        <v>198.4</v>
      </c>
      <c r="O286" s="45"/>
      <c r="P286" s="45">
        <f t="shared" si="64"/>
        <v>0</v>
      </c>
      <c r="Q286" s="47"/>
      <c r="R286" s="214"/>
      <c r="S286" s="50"/>
      <c r="T286" s="50"/>
      <c r="U286" s="50"/>
    </row>
    <row r="287" spans="1:21" hidden="1">
      <c r="A287" s="49">
        <v>269</v>
      </c>
      <c r="B287" s="401"/>
      <c r="C287" s="414"/>
      <c r="D287" s="420"/>
      <c r="E287" s="414"/>
      <c r="F287" s="392"/>
      <c r="G287" s="393"/>
      <c r="H287" s="54"/>
      <c r="I287" s="393"/>
      <c r="J287" s="393"/>
      <c r="K287" s="11" t="s">
        <v>318</v>
      </c>
      <c r="L287" s="12" t="s">
        <v>299</v>
      </c>
      <c r="M287" s="58">
        <v>6.4000000000000001E-2</v>
      </c>
      <c r="N287" s="60">
        <f>G285*M287</f>
        <v>0.39680000000000004</v>
      </c>
      <c r="O287" s="45"/>
      <c r="P287" s="45">
        <f t="shared" si="64"/>
        <v>0</v>
      </c>
      <c r="Q287" s="47"/>
      <c r="R287" s="214"/>
      <c r="S287" s="50"/>
      <c r="T287" s="50"/>
      <c r="U287" s="50"/>
    </row>
    <row r="288" spans="1:21" hidden="1">
      <c r="A288" s="49">
        <v>270</v>
      </c>
      <c r="B288" s="402"/>
      <c r="C288" s="414"/>
      <c r="D288" s="420"/>
      <c r="E288" s="414"/>
      <c r="F288" s="392"/>
      <c r="G288" s="393"/>
      <c r="H288" s="54"/>
      <c r="I288" s="393"/>
      <c r="J288" s="393"/>
      <c r="K288" s="15" t="s">
        <v>319</v>
      </c>
      <c r="L288" s="16" t="s">
        <v>299</v>
      </c>
      <c r="M288" s="59">
        <v>0.3</v>
      </c>
      <c r="N288" s="60">
        <f>G285*M288</f>
        <v>1.8599999999999999</v>
      </c>
      <c r="O288" s="45"/>
      <c r="P288" s="45">
        <f t="shared" si="64"/>
        <v>0</v>
      </c>
      <c r="Q288" s="47"/>
      <c r="R288" s="214"/>
      <c r="S288" s="50"/>
      <c r="T288" s="50"/>
      <c r="U288" s="50"/>
    </row>
    <row r="289" spans="1:21" s="50" customFormat="1" ht="30" hidden="1">
      <c r="A289" s="49">
        <v>271</v>
      </c>
      <c r="B289" s="400" t="s">
        <v>446</v>
      </c>
      <c r="C289" s="428" t="s">
        <v>447</v>
      </c>
      <c r="D289" s="400" t="s">
        <v>409</v>
      </c>
      <c r="E289" s="200" t="s">
        <v>398</v>
      </c>
      <c r="F289" s="199" t="s">
        <v>26</v>
      </c>
      <c r="G289" s="60">
        <f>G291+G290*0.3</f>
        <v>24.009999999999998</v>
      </c>
      <c r="H289" s="45"/>
      <c r="I289" s="60"/>
      <c r="J289" s="60">
        <f t="shared" ref="J289:J291" si="65">G289*I289</f>
        <v>0</v>
      </c>
      <c r="K289" s="205" t="s">
        <v>354</v>
      </c>
      <c r="L289" s="199" t="s">
        <v>311</v>
      </c>
      <c r="M289" s="201">
        <v>0.3</v>
      </c>
      <c r="N289" s="60">
        <f>G289*M289</f>
        <v>7.2029999999999994</v>
      </c>
      <c r="O289" s="45"/>
      <c r="P289" s="45">
        <f t="shared" si="64"/>
        <v>0</v>
      </c>
      <c r="Q289" s="47"/>
      <c r="R289" s="219"/>
    </row>
    <row r="290" spans="1:21" s="50" customFormat="1" ht="30" hidden="1">
      <c r="A290" s="49">
        <v>272</v>
      </c>
      <c r="B290" s="401"/>
      <c r="C290" s="429"/>
      <c r="D290" s="401"/>
      <c r="E290" s="198" t="s">
        <v>515</v>
      </c>
      <c r="F290" s="199" t="s">
        <v>91</v>
      </c>
      <c r="G290" s="60">
        <v>17.7</v>
      </c>
      <c r="H290" s="45"/>
      <c r="I290" s="60"/>
      <c r="J290" s="60">
        <f t="shared" si="65"/>
        <v>0</v>
      </c>
      <c r="K290" s="200" t="s">
        <v>338</v>
      </c>
      <c r="L290" s="199" t="s">
        <v>91</v>
      </c>
      <c r="M290" s="201">
        <v>1.05</v>
      </c>
      <c r="N290" s="60">
        <f>G290*M290</f>
        <v>18.585000000000001</v>
      </c>
      <c r="O290" s="45"/>
      <c r="P290" s="45">
        <f t="shared" si="64"/>
        <v>0</v>
      </c>
      <c r="Q290" s="47"/>
      <c r="R290" s="219"/>
    </row>
    <row r="291" spans="1:21" s="50" customFormat="1" hidden="1">
      <c r="A291" s="49">
        <v>273</v>
      </c>
      <c r="B291" s="401"/>
      <c r="C291" s="429"/>
      <c r="D291" s="401"/>
      <c r="E291" s="414" t="s">
        <v>393</v>
      </c>
      <c r="F291" s="392" t="s">
        <v>26</v>
      </c>
      <c r="G291" s="393">
        <f>8.7+10</f>
        <v>18.7</v>
      </c>
      <c r="H291" s="54"/>
      <c r="I291" s="393"/>
      <c r="J291" s="393">
        <f t="shared" si="65"/>
        <v>0</v>
      </c>
      <c r="K291" s="15" t="s">
        <v>316</v>
      </c>
      <c r="L291" s="16" t="s">
        <v>299</v>
      </c>
      <c r="M291" s="59">
        <v>96</v>
      </c>
      <c r="N291" s="60">
        <f>G291*M291</f>
        <v>1795.1999999999998</v>
      </c>
      <c r="O291" s="45"/>
      <c r="P291" s="45">
        <f t="shared" si="64"/>
        <v>0</v>
      </c>
      <c r="Q291" s="47"/>
      <c r="R291" s="219"/>
    </row>
    <row r="292" spans="1:21" s="50" customFormat="1" hidden="1">
      <c r="A292" s="49">
        <v>274</v>
      </c>
      <c r="B292" s="401"/>
      <c r="C292" s="429"/>
      <c r="D292" s="401"/>
      <c r="E292" s="414"/>
      <c r="F292" s="392"/>
      <c r="G292" s="393"/>
      <c r="H292" s="54"/>
      <c r="I292" s="393"/>
      <c r="J292" s="393"/>
      <c r="K292" s="15" t="s">
        <v>317</v>
      </c>
      <c r="L292" s="16" t="s">
        <v>299</v>
      </c>
      <c r="M292" s="59">
        <v>24</v>
      </c>
      <c r="N292" s="60">
        <f>G291*M292</f>
        <v>448.79999999999995</v>
      </c>
      <c r="O292" s="45"/>
      <c r="P292" s="45">
        <f t="shared" si="64"/>
        <v>0</v>
      </c>
      <c r="Q292" s="47"/>
      <c r="R292" s="219"/>
    </row>
    <row r="293" spans="1:21" s="50" customFormat="1" ht="30" hidden="1">
      <c r="A293" s="49">
        <v>275</v>
      </c>
      <c r="B293" s="401"/>
      <c r="C293" s="429"/>
      <c r="D293" s="401"/>
      <c r="E293" s="414"/>
      <c r="F293" s="392"/>
      <c r="G293" s="393"/>
      <c r="H293" s="54"/>
      <c r="I293" s="393"/>
      <c r="J293" s="393"/>
      <c r="K293" s="15" t="s">
        <v>448</v>
      </c>
      <c r="L293" s="16" t="s">
        <v>299</v>
      </c>
      <c r="M293" s="59">
        <v>4.8000000000000001E-2</v>
      </c>
      <c r="N293" s="60">
        <f>G291*M293</f>
        <v>0.89759999999999995</v>
      </c>
      <c r="O293" s="45"/>
      <c r="P293" s="45">
        <f t="shared" si="64"/>
        <v>0</v>
      </c>
      <c r="Q293" s="47"/>
      <c r="R293" s="219"/>
    </row>
    <row r="294" spans="1:21" s="50" customFormat="1" hidden="1">
      <c r="A294" s="49">
        <v>276</v>
      </c>
      <c r="B294" s="402"/>
      <c r="C294" s="430"/>
      <c r="D294" s="402"/>
      <c r="E294" s="414"/>
      <c r="F294" s="392"/>
      <c r="G294" s="393"/>
      <c r="H294" s="54"/>
      <c r="I294" s="393"/>
      <c r="J294" s="393"/>
      <c r="K294" s="15" t="s">
        <v>449</v>
      </c>
      <c r="L294" s="16" t="s">
        <v>299</v>
      </c>
      <c r="M294" s="59">
        <v>0.3</v>
      </c>
      <c r="N294" s="60">
        <f>G291*M294</f>
        <v>5.6099999999999994</v>
      </c>
      <c r="O294" s="45"/>
      <c r="P294" s="45">
        <f t="shared" si="64"/>
        <v>0</v>
      </c>
      <c r="Q294" s="47"/>
      <c r="R294" s="219"/>
    </row>
    <row r="295" spans="1:21" ht="30" hidden="1">
      <c r="A295" s="49">
        <v>277</v>
      </c>
      <c r="B295" s="400" t="s">
        <v>450</v>
      </c>
      <c r="C295" s="419" t="s">
        <v>411</v>
      </c>
      <c r="D295" s="400" t="s">
        <v>367</v>
      </c>
      <c r="E295" s="187" t="s">
        <v>387</v>
      </c>
      <c r="F295" s="199" t="s">
        <v>26</v>
      </c>
      <c r="G295" s="213">
        <v>4.5999999999999996</v>
      </c>
      <c r="H295" s="54"/>
      <c r="I295" s="213"/>
      <c r="J295" s="213">
        <f t="shared" ref="J295:J302" si="66">G295*I295</f>
        <v>0</v>
      </c>
      <c r="K295" s="15" t="s">
        <v>388</v>
      </c>
      <c r="L295" s="16" t="s">
        <v>26</v>
      </c>
      <c r="M295" s="59">
        <v>1.1000000000000001</v>
      </c>
      <c r="N295" s="60">
        <f>G295*M295</f>
        <v>5.0599999999999996</v>
      </c>
      <c r="O295" s="45"/>
      <c r="P295" s="45">
        <f t="shared" si="64"/>
        <v>0</v>
      </c>
      <c r="Q295" s="47"/>
      <c r="R295" s="214"/>
      <c r="S295" s="50"/>
      <c r="T295" s="50"/>
      <c r="U295" s="50"/>
    </row>
    <row r="296" spans="1:21" hidden="1">
      <c r="A296" s="49">
        <v>278</v>
      </c>
      <c r="B296" s="401"/>
      <c r="C296" s="416"/>
      <c r="D296" s="401"/>
      <c r="E296" s="414" t="s">
        <v>399</v>
      </c>
      <c r="F296" s="392" t="s">
        <v>26</v>
      </c>
      <c r="G296" s="393">
        <v>4.5999999999999996</v>
      </c>
      <c r="H296" s="54"/>
      <c r="I296" s="393"/>
      <c r="J296" s="393">
        <f t="shared" si="66"/>
        <v>0</v>
      </c>
      <c r="K296" s="11" t="s">
        <v>316</v>
      </c>
      <c r="L296" s="12" t="s">
        <v>299</v>
      </c>
      <c r="M296" s="58">
        <v>128</v>
      </c>
      <c r="N296" s="60">
        <f>G296*M296</f>
        <v>588.79999999999995</v>
      </c>
      <c r="O296" s="45"/>
      <c r="P296" s="45">
        <f t="shared" si="64"/>
        <v>0</v>
      </c>
      <c r="Q296" s="47"/>
      <c r="R296" s="214"/>
      <c r="S296" s="50"/>
      <c r="T296" s="50"/>
      <c r="U296" s="50"/>
    </row>
    <row r="297" spans="1:21" hidden="1">
      <c r="A297" s="49">
        <v>279</v>
      </c>
      <c r="B297" s="401"/>
      <c r="C297" s="416"/>
      <c r="D297" s="401"/>
      <c r="E297" s="414"/>
      <c r="F297" s="392"/>
      <c r="G297" s="393"/>
      <c r="H297" s="54"/>
      <c r="I297" s="393"/>
      <c r="J297" s="393"/>
      <c r="K297" s="11" t="s">
        <v>317</v>
      </c>
      <c r="L297" s="12" t="s">
        <v>299</v>
      </c>
      <c r="M297" s="58">
        <v>32</v>
      </c>
      <c r="N297" s="60">
        <f>G296*M297</f>
        <v>147.19999999999999</v>
      </c>
      <c r="O297" s="45"/>
      <c r="P297" s="45">
        <f t="shared" si="64"/>
        <v>0</v>
      </c>
      <c r="Q297" s="47"/>
      <c r="R297" s="214"/>
      <c r="S297" s="50"/>
      <c r="T297" s="50"/>
      <c r="U297" s="50"/>
    </row>
    <row r="298" spans="1:21" hidden="1">
      <c r="A298" s="49">
        <v>280</v>
      </c>
      <c r="B298" s="401"/>
      <c r="C298" s="416"/>
      <c r="D298" s="401"/>
      <c r="E298" s="414"/>
      <c r="F298" s="392"/>
      <c r="G298" s="393"/>
      <c r="H298" s="54"/>
      <c r="I298" s="393"/>
      <c r="J298" s="393"/>
      <c r="K298" s="11" t="s">
        <v>318</v>
      </c>
      <c r="L298" s="12" t="s">
        <v>299</v>
      </c>
      <c r="M298" s="58">
        <v>6.4000000000000001E-2</v>
      </c>
      <c r="N298" s="60">
        <f>G296*M298</f>
        <v>0.2944</v>
      </c>
      <c r="O298" s="45"/>
      <c r="P298" s="45">
        <f t="shared" si="64"/>
        <v>0</v>
      </c>
      <c r="Q298" s="47"/>
      <c r="R298" s="214"/>
      <c r="S298" s="50"/>
      <c r="T298" s="50"/>
      <c r="U298" s="50"/>
    </row>
    <row r="299" spans="1:21" hidden="1">
      <c r="A299" s="49">
        <v>281</v>
      </c>
      <c r="B299" s="401"/>
      <c r="C299" s="416"/>
      <c r="D299" s="401"/>
      <c r="E299" s="414"/>
      <c r="F299" s="392"/>
      <c r="G299" s="393"/>
      <c r="H299" s="54"/>
      <c r="I299" s="393"/>
      <c r="J299" s="393"/>
      <c r="K299" s="15" t="s">
        <v>319</v>
      </c>
      <c r="L299" s="16" t="s">
        <v>299</v>
      </c>
      <c r="M299" s="59">
        <v>0.3</v>
      </c>
      <c r="N299" s="60">
        <f>G296*M299</f>
        <v>1.38</v>
      </c>
      <c r="O299" s="45"/>
      <c r="P299" s="45">
        <f t="shared" si="64"/>
        <v>0</v>
      </c>
      <c r="Q299" s="47"/>
      <c r="R299" s="214"/>
      <c r="S299" s="50"/>
      <c r="T299" s="50"/>
      <c r="U299" s="50"/>
    </row>
    <row r="300" spans="1:21" ht="30" hidden="1">
      <c r="A300" s="49">
        <v>282</v>
      </c>
      <c r="B300" s="401"/>
      <c r="C300" s="416"/>
      <c r="D300" s="401"/>
      <c r="E300" s="198" t="s">
        <v>515</v>
      </c>
      <c r="F300" s="199" t="s">
        <v>91</v>
      </c>
      <c r="G300" s="60">
        <v>8.9</v>
      </c>
      <c r="H300" s="45"/>
      <c r="I300" s="60"/>
      <c r="J300" s="60">
        <f t="shared" si="66"/>
        <v>0</v>
      </c>
      <c r="K300" s="200" t="s">
        <v>338</v>
      </c>
      <c r="L300" s="199" t="s">
        <v>91</v>
      </c>
      <c r="M300" s="201">
        <v>1.05</v>
      </c>
      <c r="N300" s="60">
        <f>G300*M300</f>
        <v>9.3450000000000006</v>
      </c>
      <c r="O300" s="45"/>
      <c r="P300" s="45">
        <f t="shared" si="64"/>
        <v>0</v>
      </c>
      <c r="Q300" s="47"/>
      <c r="R300" s="214"/>
      <c r="S300" s="50"/>
      <c r="T300" s="50"/>
      <c r="U300" s="50"/>
    </row>
    <row r="301" spans="1:21" ht="30" hidden="1">
      <c r="A301" s="49">
        <v>283</v>
      </c>
      <c r="B301" s="402"/>
      <c r="C301" s="417"/>
      <c r="D301" s="402"/>
      <c r="E301" s="233" t="s">
        <v>412</v>
      </c>
      <c r="F301" s="199" t="s">
        <v>26</v>
      </c>
      <c r="G301" s="60">
        <v>4.5999999999999996</v>
      </c>
      <c r="H301" s="45"/>
      <c r="I301" s="60"/>
      <c r="J301" s="60">
        <f t="shared" si="66"/>
        <v>0</v>
      </c>
      <c r="K301" s="200" t="s">
        <v>413</v>
      </c>
      <c r="L301" s="199" t="s">
        <v>311</v>
      </c>
      <c r="M301" s="201">
        <v>0.08</v>
      </c>
      <c r="N301" s="60">
        <f>G301*M301</f>
        <v>0.36799999999999999</v>
      </c>
      <c r="O301" s="45"/>
      <c r="P301" s="45">
        <f t="shared" si="64"/>
        <v>0</v>
      </c>
      <c r="Q301" s="48"/>
      <c r="R301" s="214"/>
      <c r="S301" s="50"/>
      <c r="T301" s="50"/>
      <c r="U301" s="50"/>
    </row>
    <row r="302" spans="1:21" hidden="1">
      <c r="A302" s="49">
        <v>284</v>
      </c>
      <c r="B302" s="400" t="s">
        <v>85</v>
      </c>
      <c r="C302" s="403" t="s">
        <v>414</v>
      </c>
      <c r="D302" s="400" t="s">
        <v>415</v>
      </c>
      <c r="E302" s="414" t="s">
        <v>399</v>
      </c>
      <c r="F302" s="392" t="s">
        <v>26</v>
      </c>
      <c r="G302" s="393">
        <v>4.0999999999999996</v>
      </c>
      <c r="H302" s="54"/>
      <c r="I302" s="393"/>
      <c r="J302" s="393">
        <f t="shared" si="66"/>
        <v>0</v>
      </c>
      <c r="K302" s="11" t="s">
        <v>316</v>
      </c>
      <c r="L302" s="12" t="s">
        <v>299</v>
      </c>
      <c r="M302" s="58">
        <v>128</v>
      </c>
      <c r="N302" s="60">
        <f>G302*M302</f>
        <v>524.79999999999995</v>
      </c>
      <c r="O302" s="45"/>
      <c r="P302" s="45">
        <f t="shared" si="64"/>
        <v>0</v>
      </c>
      <c r="Q302" s="47"/>
      <c r="R302" s="214"/>
      <c r="S302" s="50"/>
      <c r="T302" s="50"/>
      <c r="U302" s="50"/>
    </row>
    <row r="303" spans="1:21" hidden="1">
      <c r="A303" s="49">
        <v>285</v>
      </c>
      <c r="B303" s="401"/>
      <c r="C303" s="404"/>
      <c r="D303" s="401"/>
      <c r="E303" s="414"/>
      <c r="F303" s="392"/>
      <c r="G303" s="393"/>
      <c r="H303" s="54"/>
      <c r="I303" s="393"/>
      <c r="J303" s="393"/>
      <c r="K303" s="11" t="s">
        <v>317</v>
      </c>
      <c r="L303" s="12" t="s">
        <v>299</v>
      </c>
      <c r="M303" s="58">
        <v>32</v>
      </c>
      <c r="N303" s="60">
        <f>G302*M303</f>
        <v>131.19999999999999</v>
      </c>
      <c r="O303" s="45"/>
      <c r="P303" s="45">
        <f t="shared" si="64"/>
        <v>0</v>
      </c>
      <c r="Q303" s="47"/>
      <c r="R303" s="214"/>
      <c r="S303" s="50"/>
      <c r="T303" s="50"/>
      <c r="U303" s="50"/>
    </row>
    <row r="304" spans="1:21" hidden="1">
      <c r="A304" s="49">
        <v>286</v>
      </c>
      <c r="B304" s="401"/>
      <c r="C304" s="404"/>
      <c r="D304" s="401"/>
      <c r="E304" s="414"/>
      <c r="F304" s="392"/>
      <c r="G304" s="393"/>
      <c r="H304" s="54"/>
      <c r="I304" s="393"/>
      <c r="J304" s="393"/>
      <c r="K304" s="11" t="s">
        <v>318</v>
      </c>
      <c r="L304" s="12" t="s">
        <v>299</v>
      </c>
      <c r="M304" s="58">
        <v>6.4000000000000001E-2</v>
      </c>
      <c r="N304" s="60">
        <f>G302*M304</f>
        <v>0.26239999999999997</v>
      </c>
      <c r="O304" s="45"/>
      <c r="P304" s="45">
        <f t="shared" si="64"/>
        <v>0</v>
      </c>
      <c r="Q304" s="47"/>
      <c r="R304" s="214"/>
      <c r="S304" s="50"/>
      <c r="T304" s="50"/>
      <c r="U304" s="50"/>
    </row>
    <row r="305" spans="1:21" hidden="1">
      <c r="A305" s="49">
        <v>287</v>
      </c>
      <c r="B305" s="401"/>
      <c r="C305" s="404"/>
      <c r="D305" s="401"/>
      <c r="E305" s="414"/>
      <c r="F305" s="392"/>
      <c r="G305" s="393"/>
      <c r="H305" s="54"/>
      <c r="I305" s="393"/>
      <c r="J305" s="393"/>
      <c r="K305" s="15" t="s">
        <v>319</v>
      </c>
      <c r="L305" s="16" t="s">
        <v>299</v>
      </c>
      <c r="M305" s="59">
        <v>0.3</v>
      </c>
      <c r="N305" s="60">
        <f>G302*M305</f>
        <v>1.2299999999999998</v>
      </c>
      <c r="O305" s="45"/>
      <c r="P305" s="45">
        <f t="shared" si="64"/>
        <v>0</v>
      </c>
      <c r="Q305" s="47"/>
      <c r="R305" s="214"/>
      <c r="S305" s="50"/>
      <c r="T305" s="50"/>
      <c r="U305" s="50"/>
    </row>
    <row r="306" spans="1:21" ht="30" hidden="1">
      <c r="A306" s="49">
        <v>288</v>
      </c>
      <c r="B306" s="401"/>
      <c r="C306" s="404"/>
      <c r="D306" s="401"/>
      <c r="E306" s="198" t="s">
        <v>515</v>
      </c>
      <c r="F306" s="199" t="s">
        <v>91</v>
      </c>
      <c r="G306" s="60">
        <v>4.9000000000000004</v>
      </c>
      <c r="H306" s="45"/>
      <c r="I306" s="60"/>
      <c r="J306" s="60">
        <f t="shared" ref="J306:J312" si="67">G306*I306</f>
        <v>0</v>
      </c>
      <c r="K306" s="200" t="s">
        <v>338</v>
      </c>
      <c r="L306" s="199" t="s">
        <v>91</v>
      </c>
      <c r="M306" s="201">
        <v>1.05</v>
      </c>
      <c r="N306" s="60">
        <f>G306*M306</f>
        <v>5.1450000000000005</v>
      </c>
      <c r="O306" s="45"/>
      <c r="P306" s="45">
        <f t="shared" si="64"/>
        <v>0</v>
      </c>
      <c r="Q306" s="47"/>
      <c r="R306" s="214"/>
      <c r="S306" s="50"/>
      <c r="T306" s="50"/>
      <c r="U306" s="50"/>
    </row>
    <row r="307" spans="1:21" hidden="1">
      <c r="A307" s="49">
        <v>289</v>
      </c>
      <c r="B307" s="400" t="s">
        <v>85</v>
      </c>
      <c r="C307" s="419" t="s">
        <v>416</v>
      </c>
      <c r="D307" s="400" t="s">
        <v>417</v>
      </c>
      <c r="E307" s="413" t="s">
        <v>532</v>
      </c>
      <c r="F307" s="392" t="s">
        <v>26</v>
      </c>
      <c r="G307" s="393">
        <v>4.0999999999999996</v>
      </c>
      <c r="H307" s="51"/>
      <c r="I307" s="410"/>
      <c r="J307" s="410">
        <f t="shared" si="67"/>
        <v>0</v>
      </c>
      <c r="K307" s="11" t="s">
        <v>316</v>
      </c>
      <c r="L307" s="12" t="s">
        <v>299</v>
      </c>
      <c r="M307" s="58">
        <v>64</v>
      </c>
      <c r="N307" s="60">
        <f>G307*M307</f>
        <v>262.39999999999998</v>
      </c>
      <c r="O307" s="45"/>
      <c r="P307" s="45">
        <f t="shared" si="64"/>
        <v>0</v>
      </c>
      <c r="Q307" s="425" t="s">
        <v>530</v>
      </c>
      <c r="R307" s="214"/>
      <c r="S307" s="50"/>
      <c r="T307" s="50"/>
      <c r="U307" s="50"/>
    </row>
    <row r="308" spans="1:21" hidden="1">
      <c r="A308" s="49">
        <v>290</v>
      </c>
      <c r="B308" s="401"/>
      <c r="C308" s="416"/>
      <c r="D308" s="401"/>
      <c r="E308" s="414"/>
      <c r="F308" s="392"/>
      <c r="G308" s="393"/>
      <c r="H308" s="52"/>
      <c r="I308" s="411"/>
      <c r="J308" s="411"/>
      <c r="K308" s="11" t="s">
        <v>317</v>
      </c>
      <c r="L308" s="12" t="s">
        <v>299</v>
      </c>
      <c r="M308" s="58">
        <v>16</v>
      </c>
      <c r="N308" s="60">
        <f>G307*M308</f>
        <v>65.599999999999994</v>
      </c>
      <c r="O308" s="45"/>
      <c r="P308" s="45">
        <f t="shared" si="64"/>
        <v>0</v>
      </c>
      <c r="Q308" s="426"/>
      <c r="R308" s="214"/>
      <c r="S308" s="50"/>
      <c r="T308" s="50"/>
      <c r="U308" s="50"/>
    </row>
    <row r="309" spans="1:21" hidden="1">
      <c r="A309" s="49">
        <v>291</v>
      </c>
      <c r="B309" s="401"/>
      <c r="C309" s="416"/>
      <c r="D309" s="401"/>
      <c r="E309" s="414"/>
      <c r="F309" s="392"/>
      <c r="G309" s="393"/>
      <c r="H309" s="52"/>
      <c r="I309" s="411"/>
      <c r="J309" s="411"/>
      <c r="K309" s="11" t="s">
        <v>318</v>
      </c>
      <c r="L309" s="12" t="s">
        <v>299</v>
      </c>
      <c r="M309" s="58">
        <v>3.2000000000000001E-2</v>
      </c>
      <c r="N309" s="60">
        <f>G307*M309</f>
        <v>0.13119999999999998</v>
      </c>
      <c r="O309" s="45"/>
      <c r="P309" s="45">
        <f t="shared" si="64"/>
        <v>0</v>
      </c>
      <c r="Q309" s="426"/>
      <c r="R309" s="214"/>
      <c r="S309" s="50"/>
      <c r="T309" s="50"/>
      <c r="U309" s="50"/>
    </row>
    <row r="310" spans="1:21" hidden="1">
      <c r="A310" s="49">
        <v>292</v>
      </c>
      <c r="B310" s="401"/>
      <c r="C310" s="416"/>
      <c r="D310" s="401"/>
      <c r="E310" s="414"/>
      <c r="F310" s="392"/>
      <c r="G310" s="393"/>
      <c r="H310" s="53"/>
      <c r="I310" s="412"/>
      <c r="J310" s="412"/>
      <c r="K310" s="15" t="s">
        <v>319</v>
      </c>
      <c r="L310" s="16" t="s">
        <v>299</v>
      </c>
      <c r="M310" s="59">
        <v>0.3</v>
      </c>
      <c r="N310" s="60">
        <f>G307*M310</f>
        <v>1.2299999999999998</v>
      </c>
      <c r="O310" s="45"/>
      <c r="P310" s="45">
        <f t="shared" si="64"/>
        <v>0</v>
      </c>
      <c r="Q310" s="426"/>
      <c r="R310" s="214"/>
      <c r="S310" s="50"/>
      <c r="T310" s="50"/>
      <c r="U310" s="50"/>
    </row>
    <row r="311" spans="1:21" ht="30" hidden="1">
      <c r="A311" s="49">
        <v>293</v>
      </c>
      <c r="B311" s="401"/>
      <c r="C311" s="416"/>
      <c r="D311" s="401"/>
      <c r="E311" s="198" t="s">
        <v>515</v>
      </c>
      <c r="F311" s="199" t="s">
        <v>91</v>
      </c>
      <c r="G311" s="60">
        <v>5.7</v>
      </c>
      <c r="H311" s="45"/>
      <c r="I311" s="60"/>
      <c r="J311" s="60">
        <f t="shared" si="67"/>
        <v>0</v>
      </c>
      <c r="K311" s="200" t="s">
        <v>338</v>
      </c>
      <c r="L311" s="199" t="s">
        <v>91</v>
      </c>
      <c r="M311" s="201">
        <v>1.05</v>
      </c>
      <c r="N311" s="60">
        <f>G311*M311</f>
        <v>5.9850000000000003</v>
      </c>
      <c r="O311" s="45"/>
      <c r="P311" s="45">
        <f t="shared" si="64"/>
        <v>0</v>
      </c>
      <c r="Q311" s="427"/>
      <c r="R311" s="214"/>
      <c r="S311" s="50"/>
      <c r="T311" s="50"/>
      <c r="U311" s="50"/>
    </row>
    <row r="312" spans="1:21" ht="30" hidden="1">
      <c r="A312" s="49">
        <v>294</v>
      </c>
      <c r="B312" s="402"/>
      <c r="C312" s="417"/>
      <c r="D312" s="402"/>
      <c r="E312" s="220" t="s">
        <v>412</v>
      </c>
      <c r="F312" s="199" t="s">
        <v>26</v>
      </c>
      <c r="G312" s="60">
        <f>G307</f>
        <v>4.0999999999999996</v>
      </c>
      <c r="H312" s="45"/>
      <c r="I312" s="60"/>
      <c r="J312" s="60">
        <f t="shared" si="67"/>
        <v>0</v>
      </c>
      <c r="K312" s="200" t="s">
        <v>413</v>
      </c>
      <c r="L312" s="199" t="s">
        <v>311</v>
      </c>
      <c r="M312" s="201">
        <v>0.08</v>
      </c>
      <c r="N312" s="60">
        <f>G312*M312</f>
        <v>0.32799999999999996</v>
      </c>
      <c r="O312" s="45"/>
      <c r="P312" s="45">
        <f t="shared" si="64"/>
        <v>0</v>
      </c>
      <c r="Q312" s="48" t="s">
        <v>333</v>
      </c>
      <c r="R312" s="214"/>
      <c r="S312" s="50"/>
      <c r="T312" s="50"/>
      <c r="U312" s="50"/>
    </row>
    <row r="313" spans="1:21" hidden="1">
      <c r="A313" s="37"/>
      <c r="B313" s="38"/>
      <c r="C313" s="39"/>
      <c r="D313" s="37"/>
      <c r="E313" s="40" t="s">
        <v>165</v>
      </c>
      <c r="F313" s="37"/>
      <c r="G313" s="41"/>
      <c r="H313" s="42"/>
      <c r="I313" s="41"/>
      <c r="J313" s="41"/>
      <c r="K313" s="40"/>
      <c r="L313" s="37"/>
      <c r="M313" s="43"/>
      <c r="N313" s="41"/>
      <c r="O313" s="42"/>
      <c r="P313" s="42"/>
      <c r="Q313" s="42"/>
      <c r="S313" s="50"/>
      <c r="T313" s="50"/>
      <c r="U313" s="50"/>
    </row>
    <row r="314" spans="1:21" hidden="1">
      <c r="A314" s="49">
        <v>295</v>
      </c>
      <c r="B314" s="400" t="s">
        <v>112</v>
      </c>
      <c r="C314" s="414" t="s">
        <v>384</v>
      </c>
      <c r="D314" s="420" t="s">
        <v>419</v>
      </c>
      <c r="E314" s="200" t="s">
        <v>337</v>
      </c>
      <c r="F314" s="199" t="s">
        <v>26</v>
      </c>
      <c r="G314" s="60">
        <v>592.6</v>
      </c>
      <c r="H314" s="45"/>
      <c r="I314" s="60"/>
      <c r="J314" s="60">
        <f t="shared" ref="J314:J316" si="68">G314*I314</f>
        <v>0</v>
      </c>
      <c r="K314" s="205" t="s">
        <v>386</v>
      </c>
      <c r="L314" s="199" t="s">
        <v>26</v>
      </c>
      <c r="M314" s="201">
        <v>1.1000000000000001</v>
      </c>
      <c r="N314" s="60">
        <f>G314*M314</f>
        <v>651.86000000000013</v>
      </c>
      <c r="O314" s="45"/>
      <c r="P314" s="45">
        <f t="shared" ref="P314:P361" si="69">N314*O314</f>
        <v>0</v>
      </c>
      <c r="Q314" s="47"/>
      <c r="R314" s="214"/>
      <c r="S314" s="50"/>
      <c r="T314" s="50"/>
      <c r="U314" s="50"/>
    </row>
    <row r="315" spans="1:21" ht="30" hidden="1">
      <c r="A315" s="49">
        <v>296</v>
      </c>
      <c r="B315" s="401"/>
      <c r="C315" s="414"/>
      <c r="D315" s="420"/>
      <c r="E315" s="198" t="s">
        <v>515</v>
      </c>
      <c r="F315" s="199" t="s">
        <v>91</v>
      </c>
      <c r="G315" s="60">
        <v>588.20000000000005</v>
      </c>
      <c r="H315" s="45"/>
      <c r="I315" s="60"/>
      <c r="J315" s="60">
        <f t="shared" si="68"/>
        <v>0</v>
      </c>
      <c r="K315" s="200" t="s">
        <v>338</v>
      </c>
      <c r="L315" s="199" t="s">
        <v>91</v>
      </c>
      <c r="M315" s="201">
        <v>1.05</v>
      </c>
      <c r="N315" s="60">
        <f>G315*M315</f>
        <v>617.61000000000013</v>
      </c>
      <c r="O315" s="45"/>
      <c r="P315" s="45">
        <f t="shared" si="69"/>
        <v>0</v>
      </c>
      <c r="Q315" s="47"/>
      <c r="R315" s="214"/>
      <c r="S315" s="50"/>
      <c r="T315" s="50"/>
      <c r="U315" s="50"/>
    </row>
    <row r="316" spans="1:21" hidden="1">
      <c r="A316" s="49">
        <v>297</v>
      </c>
      <c r="B316" s="401"/>
      <c r="C316" s="414"/>
      <c r="D316" s="420"/>
      <c r="E316" s="414" t="s">
        <v>420</v>
      </c>
      <c r="F316" s="392" t="s">
        <v>26</v>
      </c>
      <c r="G316" s="393">
        <v>592.6</v>
      </c>
      <c r="H316" s="51"/>
      <c r="I316" s="410"/>
      <c r="J316" s="410">
        <f t="shared" si="68"/>
        <v>0</v>
      </c>
      <c r="K316" s="11" t="s">
        <v>316</v>
      </c>
      <c r="L316" s="12" t="s">
        <v>299</v>
      </c>
      <c r="M316" s="58">
        <v>112</v>
      </c>
      <c r="N316" s="60">
        <f>G316*M316</f>
        <v>66371.199999999997</v>
      </c>
      <c r="O316" s="45"/>
      <c r="P316" s="45">
        <f t="shared" si="69"/>
        <v>0</v>
      </c>
      <c r="Q316" s="47"/>
      <c r="R316" s="214"/>
      <c r="S316" s="50"/>
      <c r="T316" s="50"/>
      <c r="U316" s="50"/>
    </row>
    <row r="317" spans="1:21" hidden="1">
      <c r="A317" s="49">
        <v>298</v>
      </c>
      <c r="B317" s="401"/>
      <c r="C317" s="414"/>
      <c r="D317" s="420"/>
      <c r="E317" s="414"/>
      <c r="F317" s="392"/>
      <c r="G317" s="393"/>
      <c r="H317" s="52"/>
      <c r="I317" s="411"/>
      <c r="J317" s="411"/>
      <c r="K317" s="11" t="s">
        <v>317</v>
      </c>
      <c r="L317" s="12" t="s">
        <v>299</v>
      </c>
      <c r="M317" s="58">
        <v>28</v>
      </c>
      <c r="N317" s="60">
        <f>G316*M317</f>
        <v>16592.8</v>
      </c>
      <c r="O317" s="45"/>
      <c r="P317" s="45">
        <f t="shared" si="69"/>
        <v>0</v>
      </c>
      <c r="Q317" s="47"/>
      <c r="R317" s="214"/>
      <c r="S317" s="50"/>
      <c r="T317" s="50"/>
      <c r="U317" s="50"/>
    </row>
    <row r="318" spans="1:21" hidden="1">
      <c r="A318" s="49">
        <v>299</v>
      </c>
      <c r="B318" s="401"/>
      <c r="C318" s="414"/>
      <c r="D318" s="420"/>
      <c r="E318" s="414"/>
      <c r="F318" s="392"/>
      <c r="G318" s="393"/>
      <c r="H318" s="52"/>
      <c r="I318" s="411"/>
      <c r="J318" s="411"/>
      <c r="K318" s="11" t="s">
        <v>318</v>
      </c>
      <c r="L318" s="12" t="s">
        <v>299</v>
      </c>
      <c r="M318" s="58">
        <v>5.6000000000000001E-2</v>
      </c>
      <c r="N318" s="60">
        <f>G316*M318</f>
        <v>33.185600000000001</v>
      </c>
      <c r="O318" s="45"/>
      <c r="P318" s="45">
        <f t="shared" si="69"/>
        <v>0</v>
      </c>
      <c r="Q318" s="47"/>
      <c r="R318" s="214"/>
      <c r="S318" s="50"/>
      <c r="T318" s="50"/>
      <c r="U318" s="50"/>
    </row>
    <row r="319" spans="1:21" hidden="1">
      <c r="A319" s="49">
        <v>300</v>
      </c>
      <c r="B319" s="402"/>
      <c r="C319" s="414"/>
      <c r="D319" s="420"/>
      <c r="E319" s="414"/>
      <c r="F319" s="392"/>
      <c r="G319" s="393"/>
      <c r="H319" s="53"/>
      <c r="I319" s="412"/>
      <c r="J319" s="412"/>
      <c r="K319" s="15" t="s">
        <v>319</v>
      </c>
      <c r="L319" s="16" t="s">
        <v>299</v>
      </c>
      <c r="M319" s="59">
        <v>0.3</v>
      </c>
      <c r="N319" s="60">
        <f>G316*M319</f>
        <v>177.78</v>
      </c>
      <c r="O319" s="45"/>
      <c r="P319" s="45">
        <f t="shared" si="69"/>
        <v>0</v>
      </c>
      <c r="Q319" s="47"/>
      <c r="R319" s="214"/>
      <c r="S319" s="50"/>
      <c r="T319" s="50"/>
      <c r="U319" s="50"/>
    </row>
    <row r="320" spans="1:21" ht="45" hidden="1">
      <c r="A320" s="49">
        <v>301</v>
      </c>
      <c r="B320" s="400" t="s">
        <v>112</v>
      </c>
      <c r="C320" s="419" t="s">
        <v>390</v>
      </c>
      <c r="D320" s="400" t="s">
        <v>391</v>
      </c>
      <c r="E320" s="200" t="s">
        <v>392</v>
      </c>
      <c r="F320" s="199" t="s">
        <v>26</v>
      </c>
      <c r="G320" s="60">
        <f>G322+0.3*G321</f>
        <v>102.69</v>
      </c>
      <c r="H320" s="45"/>
      <c r="I320" s="60"/>
      <c r="J320" s="60">
        <f t="shared" ref="J320:J322" si="70">G320*I320</f>
        <v>0</v>
      </c>
      <c r="K320" s="205" t="s">
        <v>354</v>
      </c>
      <c r="L320" s="199" t="s">
        <v>311</v>
      </c>
      <c r="M320" s="201">
        <v>0.3</v>
      </c>
      <c r="N320" s="60">
        <f>G320*M320</f>
        <v>30.806999999999999</v>
      </c>
      <c r="O320" s="45"/>
      <c r="P320" s="45">
        <f t="shared" si="69"/>
        <v>0</v>
      </c>
      <c r="Q320" s="47"/>
      <c r="R320" s="214"/>
      <c r="S320" s="50"/>
      <c r="T320" s="50"/>
      <c r="U320" s="50"/>
    </row>
    <row r="321" spans="1:21" ht="30" hidden="1">
      <c r="A321" s="49">
        <v>302</v>
      </c>
      <c r="B321" s="401"/>
      <c r="C321" s="416"/>
      <c r="D321" s="401"/>
      <c r="E321" s="198" t="s">
        <v>515</v>
      </c>
      <c r="F321" s="199" t="s">
        <v>91</v>
      </c>
      <c r="G321" s="60">
        <v>125.3</v>
      </c>
      <c r="H321" s="45"/>
      <c r="I321" s="60"/>
      <c r="J321" s="60">
        <f t="shared" si="70"/>
        <v>0</v>
      </c>
      <c r="K321" s="200" t="s">
        <v>338</v>
      </c>
      <c r="L321" s="199" t="s">
        <v>91</v>
      </c>
      <c r="M321" s="201">
        <v>1.05</v>
      </c>
      <c r="N321" s="60">
        <f>G321*M321</f>
        <v>131.565</v>
      </c>
      <c r="O321" s="45"/>
      <c r="P321" s="45">
        <f t="shared" si="69"/>
        <v>0</v>
      </c>
      <c r="Q321" s="47"/>
      <c r="R321" s="214"/>
      <c r="S321" s="50"/>
      <c r="T321" s="50"/>
      <c r="U321" s="50"/>
    </row>
    <row r="322" spans="1:21" hidden="1">
      <c r="A322" s="49">
        <v>303</v>
      </c>
      <c r="B322" s="401"/>
      <c r="C322" s="416"/>
      <c r="D322" s="401"/>
      <c r="E322" s="414" t="s">
        <v>393</v>
      </c>
      <c r="F322" s="392" t="s">
        <v>26</v>
      </c>
      <c r="G322" s="393">
        <v>65.099999999999994</v>
      </c>
      <c r="H322" s="54"/>
      <c r="I322" s="393"/>
      <c r="J322" s="393">
        <f t="shared" si="70"/>
        <v>0</v>
      </c>
      <c r="K322" s="11" t="s">
        <v>316</v>
      </c>
      <c r="L322" s="12" t="s">
        <v>299</v>
      </c>
      <c r="M322" s="58">
        <v>96</v>
      </c>
      <c r="N322" s="60">
        <f>G322*M322</f>
        <v>6249.5999999999995</v>
      </c>
      <c r="O322" s="45"/>
      <c r="P322" s="45">
        <f t="shared" si="69"/>
        <v>0</v>
      </c>
      <c r="Q322" s="47"/>
      <c r="R322" s="214"/>
      <c r="S322" s="50"/>
      <c r="T322" s="50"/>
      <c r="U322" s="50"/>
    </row>
    <row r="323" spans="1:21" hidden="1">
      <c r="A323" s="49">
        <v>304</v>
      </c>
      <c r="B323" s="401"/>
      <c r="C323" s="416"/>
      <c r="D323" s="401"/>
      <c r="E323" s="414"/>
      <c r="F323" s="392"/>
      <c r="G323" s="393"/>
      <c r="H323" s="54"/>
      <c r="I323" s="393"/>
      <c r="J323" s="393"/>
      <c r="K323" s="11" t="s">
        <v>317</v>
      </c>
      <c r="L323" s="12" t="s">
        <v>299</v>
      </c>
      <c r="M323" s="58">
        <v>24</v>
      </c>
      <c r="N323" s="60">
        <f>G322*M323</f>
        <v>1562.3999999999999</v>
      </c>
      <c r="O323" s="45"/>
      <c r="P323" s="45">
        <f t="shared" si="69"/>
        <v>0</v>
      </c>
      <c r="Q323" s="47"/>
      <c r="R323" s="214"/>
      <c r="S323" s="50"/>
      <c r="T323" s="50"/>
      <c r="U323" s="50"/>
    </row>
    <row r="324" spans="1:21" hidden="1">
      <c r="A324" s="49">
        <v>305</v>
      </c>
      <c r="B324" s="401"/>
      <c r="C324" s="416"/>
      <c r="D324" s="401"/>
      <c r="E324" s="414"/>
      <c r="F324" s="392"/>
      <c r="G324" s="393"/>
      <c r="H324" s="54"/>
      <c r="I324" s="393"/>
      <c r="J324" s="393"/>
      <c r="K324" s="11" t="s">
        <v>318</v>
      </c>
      <c r="L324" s="12" t="s">
        <v>299</v>
      </c>
      <c r="M324" s="58">
        <v>4.8000000000000001E-2</v>
      </c>
      <c r="N324" s="60">
        <f>G322*M324</f>
        <v>3.1247999999999996</v>
      </c>
      <c r="O324" s="45"/>
      <c r="P324" s="45">
        <f t="shared" si="69"/>
        <v>0</v>
      </c>
      <c r="Q324" s="47"/>
      <c r="R324" s="214"/>
      <c r="S324" s="50"/>
      <c r="T324" s="50"/>
      <c r="U324" s="50"/>
    </row>
    <row r="325" spans="1:21" hidden="1">
      <c r="A325" s="49">
        <v>306</v>
      </c>
      <c r="B325" s="402"/>
      <c r="C325" s="417"/>
      <c r="D325" s="402"/>
      <c r="E325" s="414"/>
      <c r="F325" s="392"/>
      <c r="G325" s="393"/>
      <c r="H325" s="54"/>
      <c r="I325" s="393"/>
      <c r="J325" s="393"/>
      <c r="K325" s="15" t="s">
        <v>319</v>
      </c>
      <c r="L325" s="16" t="s">
        <v>299</v>
      </c>
      <c r="M325" s="59">
        <v>0.3</v>
      </c>
      <c r="N325" s="60">
        <f>G322*M325</f>
        <v>19.529999999999998</v>
      </c>
      <c r="O325" s="45"/>
      <c r="P325" s="45">
        <f t="shared" si="69"/>
        <v>0</v>
      </c>
      <c r="Q325" s="47"/>
      <c r="R325" s="214"/>
      <c r="S325" s="50"/>
      <c r="T325" s="50"/>
      <c r="U325" s="50"/>
    </row>
    <row r="326" spans="1:21" ht="30" hidden="1">
      <c r="A326" s="49">
        <v>307</v>
      </c>
      <c r="B326" s="400" t="s">
        <v>451</v>
      </c>
      <c r="C326" s="414" t="s">
        <v>442</v>
      </c>
      <c r="D326" s="420" t="s">
        <v>397</v>
      </c>
      <c r="E326" s="200" t="s">
        <v>398</v>
      </c>
      <c r="F326" s="199" t="s">
        <v>26</v>
      </c>
      <c r="G326" s="60">
        <f>G328+0.3*G327</f>
        <v>13.49</v>
      </c>
      <c r="H326" s="45"/>
      <c r="I326" s="60"/>
      <c r="J326" s="60">
        <f t="shared" ref="J326:J328" si="71">G326*I326</f>
        <v>0</v>
      </c>
      <c r="K326" s="205" t="s">
        <v>354</v>
      </c>
      <c r="L326" s="199" t="s">
        <v>311</v>
      </c>
      <c r="M326" s="201">
        <v>0.3</v>
      </c>
      <c r="N326" s="60">
        <f>G326*M326</f>
        <v>4.0469999999999997</v>
      </c>
      <c r="O326" s="45"/>
      <c r="P326" s="45">
        <f t="shared" si="69"/>
        <v>0</v>
      </c>
      <c r="Q326" s="47"/>
      <c r="R326" s="214"/>
      <c r="S326" s="50"/>
      <c r="T326" s="50"/>
      <c r="U326" s="50"/>
    </row>
    <row r="327" spans="1:21" ht="30" hidden="1">
      <c r="A327" s="49">
        <v>308</v>
      </c>
      <c r="B327" s="401"/>
      <c r="C327" s="414"/>
      <c r="D327" s="420"/>
      <c r="E327" s="198" t="s">
        <v>515</v>
      </c>
      <c r="F327" s="199" t="s">
        <v>91</v>
      </c>
      <c r="G327" s="60">
        <v>7.3</v>
      </c>
      <c r="H327" s="45"/>
      <c r="I327" s="60"/>
      <c r="J327" s="60">
        <f t="shared" si="71"/>
        <v>0</v>
      </c>
      <c r="K327" s="200" t="s">
        <v>338</v>
      </c>
      <c r="L327" s="199" t="s">
        <v>91</v>
      </c>
      <c r="M327" s="201">
        <v>1.05</v>
      </c>
      <c r="N327" s="60">
        <f>G327*M327</f>
        <v>7.665</v>
      </c>
      <c r="O327" s="45"/>
      <c r="P327" s="45">
        <f t="shared" si="69"/>
        <v>0</v>
      </c>
      <c r="Q327" s="47"/>
      <c r="R327" s="214"/>
      <c r="S327" s="50"/>
      <c r="T327" s="50"/>
      <c r="U327" s="50"/>
    </row>
    <row r="328" spans="1:21" hidden="1">
      <c r="A328" s="49">
        <v>309</v>
      </c>
      <c r="B328" s="401"/>
      <c r="C328" s="414"/>
      <c r="D328" s="420"/>
      <c r="E328" s="414" t="s">
        <v>399</v>
      </c>
      <c r="F328" s="392" t="s">
        <v>26</v>
      </c>
      <c r="G328" s="393">
        <v>11.3</v>
      </c>
      <c r="H328" s="54"/>
      <c r="I328" s="393"/>
      <c r="J328" s="393">
        <f t="shared" si="71"/>
        <v>0</v>
      </c>
      <c r="K328" s="11" t="s">
        <v>316</v>
      </c>
      <c r="L328" s="12" t="s">
        <v>299</v>
      </c>
      <c r="M328" s="58">
        <v>128</v>
      </c>
      <c r="N328" s="60">
        <f>G328*M328</f>
        <v>1446.4</v>
      </c>
      <c r="O328" s="45"/>
      <c r="P328" s="45">
        <f t="shared" si="69"/>
        <v>0</v>
      </c>
      <c r="Q328" s="47"/>
      <c r="R328" s="214"/>
      <c r="S328" s="50"/>
      <c r="T328" s="50"/>
      <c r="U328" s="50"/>
    </row>
    <row r="329" spans="1:21" hidden="1">
      <c r="A329" s="49">
        <v>310</v>
      </c>
      <c r="B329" s="401"/>
      <c r="C329" s="414"/>
      <c r="D329" s="420"/>
      <c r="E329" s="414"/>
      <c r="F329" s="392"/>
      <c r="G329" s="393"/>
      <c r="H329" s="54"/>
      <c r="I329" s="393"/>
      <c r="J329" s="393"/>
      <c r="K329" s="11" t="s">
        <v>317</v>
      </c>
      <c r="L329" s="12" t="s">
        <v>299</v>
      </c>
      <c r="M329" s="58">
        <v>32</v>
      </c>
      <c r="N329" s="60">
        <f>G328*M329</f>
        <v>361.6</v>
      </c>
      <c r="O329" s="45"/>
      <c r="P329" s="45">
        <f t="shared" si="69"/>
        <v>0</v>
      </c>
      <c r="Q329" s="47"/>
      <c r="R329" s="214"/>
      <c r="S329" s="50"/>
      <c r="T329" s="50"/>
      <c r="U329" s="50"/>
    </row>
    <row r="330" spans="1:21" hidden="1">
      <c r="A330" s="49">
        <v>311</v>
      </c>
      <c r="B330" s="401"/>
      <c r="C330" s="414"/>
      <c r="D330" s="420"/>
      <c r="E330" s="414"/>
      <c r="F330" s="392"/>
      <c r="G330" s="393"/>
      <c r="H330" s="54"/>
      <c r="I330" s="393"/>
      <c r="J330" s="393"/>
      <c r="K330" s="11" t="s">
        <v>318</v>
      </c>
      <c r="L330" s="12" t="s">
        <v>299</v>
      </c>
      <c r="M330" s="58">
        <v>6.4000000000000001E-2</v>
      </c>
      <c r="N330" s="60">
        <f>G328*M330</f>
        <v>0.72320000000000007</v>
      </c>
      <c r="O330" s="45"/>
      <c r="P330" s="45">
        <f t="shared" si="69"/>
        <v>0</v>
      </c>
      <c r="Q330" s="47"/>
      <c r="R330" s="214"/>
      <c r="S330" s="50"/>
      <c r="T330" s="50"/>
      <c r="U330" s="50"/>
    </row>
    <row r="331" spans="1:21" hidden="1">
      <c r="A331" s="49">
        <v>312</v>
      </c>
      <c r="B331" s="402"/>
      <c r="C331" s="414"/>
      <c r="D331" s="420"/>
      <c r="E331" s="414"/>
      <c r="F331" s="392"/>
      <c r="G331" s="393"/>
      <c r="H331" s="54"/>
      <c r="I331" s="393"/>
      <c r="J331" s="393"/>
      <c r="K331" s="15" t="s">
        <v>319</v>
      </c>
      <c r="L331" s="16" t="s">
        <v>299</v>
      </c>
      <c r="M331" s="59">
        <v>0.3</v>
      </c>
      <c r="N331" s="60">
        <f>G328*M331</f>
        <v>3.39</v>
      </c>
      <c r="O331" s="45"/>
      <c r="P331" s="45">
        <f t="shared" si="69"/>
        <v>0</v>
      </c>
      <c r="Q331" s="47"/>
      <c r="R331" s="214"/>
      <c r="S331" s="50"/>
      <c r="T331" s="50"/>
      <c r="U331" s="50"/>
    </row>
    <row r="332" spans="1:21" ht="30" hidden="1">
      <c r="A332" s="49">
        <v>313</v>
      </c>
      <c r="B332" s="400" t="s">
        <v>452</v>
      </c>
      <c r="C332" s="414" t="s">
        <v>335</v>
      </c>
      <c r="D332" s="420" t="s">
        <v>397</v>
      </c>
      <c r="E332" s="200" t="s">
        <v>398</v>
      </c>
      <c r="F332" s="199" t="s">
        <v>26</v>
      </c>
      <c r="G332" s="60">
        <f>G334+0.3*G333</f>
        <v>106.69</v>
      </c>
      <c r="H332" s="45"/>
      <c r="I332" s="60"/>
      <c r="J332" s="60">
        <f t="shared" ref="J332:J334" si="72">G332*I332</f>
        <v>0</v>
      </c>
      <c r="K332" s="205" t="s">
        <v>354</v>
      </c>
      <c r="L332" s="199" t="s">
        <v>311</v>
      </c>
      <c r="M332" s="201">
        <v>0.3</v>
      </c>
      <c r="N332" s="60">
        <f>G332*M332</f>
        <v>32.006999999999998</v>
      </c>
      <c r="O332" s="45"/>
      <c r="P332" s="45">
        <f t="shared" si="69"/>
        <v>0</v>
      </c>
      <c r="Q332" s="47"/>
      <c r="R332" s="214"/>
      <c r="S332" s="50"/>
      <c r="T332" s="50"/>
      <c r="U332" s="50"/>
    </row>
    <row r="333" spans="1:21" ht="30" hidden="1">
      <c r="A333" s="49">
        <v>314</v>
      </c>
      <c r="B333" s="401"/>
      <c r="C333" s="414"/>
      <c r="D333" s="420"/>
      <c r="E333" s="198" t="s">
        <v>515</v>
      </c>
      <c r="F333" s="199" t="s">
        <v>91</v>
      </c>
      <c r="G333" s="60">
        <v>74.3</v>
      </c>
      <c r="H333" s="45"/>
      <c r="I333" s="60"/>
      <c r="J333" s="60">
        <f t="shared" si="72"/>
        <v>0</v>
      </c>
      <c r="K333" s="200" t="s">
        <v>338</v>
      </c>
      <c r="L333" s="199" t="s">
        <v>91</v>
      </c>
      <c r="M333" s="201">
        <v>1.05</v>
      </c>
      <c r="N333" s="60">
        <f>G333*M333</f>
        <v>78.015000000000001</v>
      </c>
      <c r="O333" s="45"/>
      <c r="P333" s="45">
        <f t="shared" si="69"/>
        <v>0</v>
      </c>
      <c r="Q333" s="47"/>
      <c r="R333" s="214"/>
      <c r="S333" s="50"/>
      <c r="T333" s="50"/>
      <c r="U333" s="50"/>
    </row>
    <row r="334" spans="1:21" hidden="1">
      <c r="A334" s="49">
        <v>315</v>
      </c>
      <c r="B334" s="401"/>
      <c r="C334" s="414"/>
      <c r="D334" s="420"/>
      <c r="E334" s="414" t="s">
        <v>444</v>
      </c>
      <c r="F334" s="392" t="s">
        <v>26</v>
      </c>
      <c r="G334" s="393">
        <f>53.9+30.5</f>
        <v>84.4</v>
      </c>
      <c r="H334" s="54"/>
      <c r="I334" s="393"/>
      <c r="J334" s="393">
        <f t="shared" si="72"/>
        <v>0</v>
      </c>
      <c r="K334" s="11" t="s">
        <v>316</v>
      </c>
      <c r="L334" s="12" t="s">
        <v>299</v>
      </c>
      <c r="M334" s="58">
        <v>128</v>
      </c>
      <c r="N334" s="60">
        <f>G334*M334</f>
        <v>10803.2</v>
      </c>
      <c r="O334" s="45"/>
      <c r="P334" s="45">
        <f t="shared" si="69"/>
        <v>0</v>
      </c>
      <c r="Q334" s="47"/>
      <c r="R334" s="214"/>
      <c r="S334" s="50"/>
      <c r="T334" s="50"/>
      <c r="U334" s="50"/>
    </row>
    <row r="335" spans="1:21" hidden="1">
      <c r="A335" s="49">
        <v>316</v>
      </c>
      <c r="B335" s="401"/>
      <c r="C335" s="414"/>
      <c r="D335" s="420"/>
      <c r="E335" s="414"/>
      <c r="F335" s="392"/>
      <c r="G335" s="393"/>
      <c r="H335" s="54"/>
      <c r="I335" s="393"/>
      <c r="J335" s="393"/>
      <c r="K335" s="11" t="s">
        <v>317</v>
      </c>
      <c r="L335" s="12" t="s">
        <v>299</v>
      </c>
      <c r="M335" s="58">
        <v>32</v>
      </c>
      <c r="N335" s="60">
        <f>G334*M335</f>
        <v>2700.8</v>
      </c>
      <c r="O335" s="45"/>
      <c r="P335" s="45">
        <f t="shared" si="69"/>
        <v>0</v>
      </c>
      <c r="Q335" s="47"/>
      <c r="R335" s="214"/>
      <c r="S335" s="50"/>
      <c r="T335" s="50"/>
      <c r="U335" s="50"/>
    </row>
    <row r="336" spans="1:21" hidden="1">
      <c r="A336" s="49">
        <v>317</v>
      </c>
      <c r="B336" s="401"/>
      <c r="C336" s="414"/>
      <c r="D336" s="420"/>
      <c r="E336" s="414"/>
      <c r="F336" s="392"/>
      <c r="G336" s="393"/>
      <c r="H336" s="54"/>
      <c r="I336" s="393"/>
      <c r="J336" s="393"/>
      <c r="K336" s="11" t="s">
        <v>318</v>
      </c>
      <c r="L336" s="12" t="s">
        <v>299</v>
      </c>
      <c r="M336" s="58">
        <v>6.4000000000000001E-2</v>
      </c>
      <c r="N336" s="60">
        <f>G334*M336</f>
        <v>5.4016000000000002</v>
      </c>
      <c r="O336" s="45"/>
      <c r="P336" s="45">
        <f t="shared" si="69"/>
        <v>0</v>
      </c>
      <c r="Q336" s="47"/>
      <c r="R336" s="214"/>
      <c r="S336" s="50"/>
      <c r="T336" s="50"/>
      <c r="U336" s="50"/>
    </row>
    <row r="337" spans="1:21" hidden="1">
      <c r="A337" s="49">
        <v>318</v>
      </c>
      <c r="B337" s="402"/>
      <c r="C337" s="414"/>
      <c r="D337" s="420"/>
      <c r="E337" s="414"/>
      <c r="F337" s="392"/>
      <c r="G337" s="393"/>
      <c r="H337" s="54"/>
      <c r="I337" s="393"/>
      <c r="J337" s="393"/>
      <c r="K337" s="15" t="s">
        <v>319</v>
      </c>
      <c r="L337" s="16" t="s">
        <v>299</v>
      </c>
      <c r="M337" s="59">
        <v>0.3</v>
      </c>
      <c r="N337" s="60">
        <f>G334*M337</f>
        <v>25.32</v>
      </c>
      <c r="O337" s="45"/>
      <c r="P337" s="45">
        <f t="shared" si="69"/>
        <v>0</v>
      </c>
      <c r="Q337" s="47"/>
      <c r="R337" s="214"/>
      <c r="S337" s="50"/>
      <c r="T337" s="50"/>
      <c r="U337" s="50"/>
    </row>
    <row r="338" spans="1:21" ht="30" hidden="1">
      <c r="A338" s="49">
        <v>319</v>
      </c>
      <c r="B338" s="400" t="s">
        <v>453</v>
      </c>
      <c r="C338" s="414" t="s">
        <v>343</v>
      </c>
      <c r="D338" s="420" t="s">
        <v>397</v>
      </c>
      <c r="E338" s="200" t="s">
        <v>398</v>
      </c>
      <c r="F338" s="199" t="s">
        <v>26</v>
      </c>
      <c r="G338" s="60">
        <f>G340+0.3*G339</f>
        <v>8.42</v>
      </c>
      <c r="H338" s="45"/>
      <c r="I338" s="60"/>
      <c r="J338" s="60">
        <f t="shared" ref="J338:J340" si="73">G338*I338</f>
        <v>0</v>
      </c>
      <c r="K338" s="205" t="s">
        <v>354</v>
      </c>
      <c r="L338" s="199" t="s">
        <v>311</v>
      </c>
      <c r="M338" s="201">
        <v>0.3</v>
      </c>
      <c r="N338" s="60">
        <f>G338*M338</f>
        <v>2.5259999999999998</v>
      </c>
      <c r="O338" s="45"/>
      <c r="P338" s="45">
        <f t="shared" si="69"/>
        <v>0</v>
      </c>
      <c r="Q338" s="47"/>
      <c r="R338" s="214"/>
      <c r="S338" s="50"/>
      <c r="T338" s="50"/>
      <c r="U338" s="50"/>
    </row>
    <row r="339" spans="1:21" ht="30" hidden="1">
      <c r="A339" s="49">
        <v>320</v>
      </c>
      <c r="B339" s="401"/>
      <c r="C339" s="414"/>
      <c r="D339" s="420"/>
      <c r="E339" s="198" t="s">
        <v>515</v>
      </c>
      <c r="F339" s="199" t="s">
        <v>91</v>
      </c>
      <c r="G339" s="60">
        <v>7.4</v>
      </c>
      <c r="H339" s="45"/>
      <c r="I339" s="60"/>
      <c r="J339" s="60">
        <f t="shared" si="73"/>
        <v>0</v>
      </c>
      <c r="K339" s="200" t="s">
        <v>338</v>
      </c>
      <c r="L339" s="199" t="s">
        <v>91</v>
      </c>
      <c r="M339" s="201">
        <v>1.05</v>
      </c>
      <c r="N339" s="60">
        <f>G339*M339</f>
        <v>7.7700000000000005</v>
      </c>
      <c r="O339" s="45"/>
      <c r="P339" s="45">
        <f t="shared" si="69"/>
        <v>0</v>
      </c>
      <c r="Q339" s="47"/>
      <c r="R339" s="214"/>
      <c r="S339" s="50"/>
      <c r="T339" s="50"/>
      <c r="U339" s="50"/>
    </row>
    <row r="340" spans="1:21" hidden="1">
      <c r="A340" s="49">
        <v>321</v>
      </c>
      <c r="B340" s="401"/>
      <c r="C340" s="414"/>
      <c r="D340" s="420"/>
      <c r="E340" s="414" t="s">
        <v>399</v>
      </c>
      <c r="F340" s="392" t="s">
        <v>26</v>
      </c>
      <c r="G340" s="393">
        <v>6.2</v>
      </c>
      <c r="H340" s="54"/>
      <c r="I340" s="393"/>
      <c r="J340" s="393">
        <f t="shared" si="73"/>
        <v>0</v>
      </c>
      <c r="K340" s="11" t="s">
        <v>316</v>
      </c>
      <c r="L340" s="12" t="s">
        <v>299</v>
      </c>
      <c r="M340" s="58">
        <v>128</v>
      </c>
      <c r="N340" s="60">
        <f>G340*M340</f>
        <v>793.6</v>
      </c>
      <c r="O340" s="45"/>
      <c r="P340" s="45">
        <f t="shared" si="69"/>
        <v>0</v>
      </c>
      <c r="Q340" s="47"/>
      <c r="R340" s="214"/>
      <c r="S340" s="50"/>
      <c r="T340" s="50"/>
      <c r="U340" s="50"/>
    </row>
    <row r="341" spans="1:21" hidden="1">
      <c r="A341" s="49">
        <v>322</v>
      </c>
      <c r="B341" s="401"/>
      <c r="C341" s="414"/>
      <c r="D341" s="420"/>
      <c r="E341" s="414"/>
      <c r="F341" s="392"/>
      <c r="G341" s="393"/>
      <c r="H341" s="54"/>
      <c r="I341" s="393"/>
      <c r="J341" s="393"/>
      <c r="K341" s="11" t="s">
        <v>317</v>
      </c>
      <c r="L341" s="12" t="s">
        <v>299</v>
      </c>
      <c r="M341" s="58">
        <v>32</v>
      </c>
      <c r="N341" s="60">
        <f>G340*M341</f>
        <v>198.4</v>
      </c>
      <c r="O341" s="45"/>
      <c r="P341" s="45">
        <f t="shared" si="69"/>
        <v>0</v>
      </c>
      <c r="Q341" s="47"/>
      <c r="R341" s="214"/>
      <c r="S341" s="50"/>
      <c r="T341" s="50"/>
      <c r="U341" s="50"/>
    </row>
    <row r="342" spans="1:21" hidden="1">
      <c r="A342" s="49">
        <v>323</v>
      </c>
      <c r="B342" s="401"/>
      <c r="C342" s="414"/>
      <c r="D342" s="420"/>
      <c r="E342" s="414"/>
      <c r="F342" s="392"/>
      <c r="G342" s="393"/>
      <c r="H342" s="54"/>
      <c r="I342" s="393"/>
      <c r="J342" s="393"/>
      <c r="K342" s="11" t="s">
        <v>318</v>
      </c>
      <c r="L342" s="12" t="s">
        <v>299</v>
      </c>
      <c r="M342" s="58">
        <v>6.4000000000000001E-2</v>
      </c>
      <c r="N342" s="60">
        <f>G340*M342</f>
        <v>0.39680000000000004</v>
      </c>
      <c r="O342" s="45"/>
      <c r="P342" s="45">
        <f t="shared" si="69"/>
        <v>0</v>
      </c>
      <c r="Q342" s="47"/>
      <c r="R342" s="214"/>
      <c r="S342" s="50"/>
      <c r="T342" s="50"/>
      <c r="U342" s="50"/>
    </row>
    <row r="343" spans="1:21" hidden="1">
      <c r="A343" s="49">
        <v>324</v>
      </c>
      <c r="B343" s="402"/>
      <c r="C343" s="414"/>
      <c r="D343" s="420"/>
      <c r="E343" s="414"/>
      <c r="F343" s="392"/>
      <c r="G343" s="393"/>
      <c r="H343" s="54"/>
      <c r="I343" s="393"/>
      <c r="J343" s="393"/>
      <c r="K343" s="15" t="s">
        <v>319</v>
      </c>
      <c r="L343" s="16" t="s">
        <v>299</v>
      </c>
      <c r="M343" s="59">
        <v>0.3</v>
      </c>
      <c r="N343" s="60">
        <f>G340*M343</f>
        <v>1.8599999999999999</v>
      </c>
      <c r="O343" s="45"/>
      <c r="P343" s="45">
        <f t="shared" si="69"/>
        <v>0</v>
      </c>
      <c r="Q343" s="47"/>
      <c r="R343" s="214"/>
      <c r="S343" s="50"/>
      <c r="T343" s="50"/>
      <c r="U343" s="50"/>
    </row>
    <row r="344" spans="1:21" ht="30" hidden="1">
      <c r="A344" s="49">
        <v>325</v>
      </c>
      <c r="B344" s="400" t="s">
        <v>169</v>
      </c>
      <c r="C344" s="419" t="s">
        <v>411</v>
      </c>
      <c r="D344" s="400" t="s">
        <v>367</v>
      </c>
      <c r="E344" s="187" t="s">
        <v>387</v>
      </c>
      <c r="F344" s="199" t="s">
        <v>26</v>
      </c>
      <c r="G344" s="213">
        <v>4.5999999999999996</v>
      </c>
      <c r="H344" s="54"/>
      <c r="I344" s="213"/>
      <c r="J344" s="213">
        <f>G344*I344</f>
        <v>0</v>
      </c>
      <c r="K344" s="15" t="s">
        <v>388</v>
      </c>
      <c r="L344" s="16" t="s">
        <v>26</v>
      </c>
      <c r="M344" s="59">
        <v>1.1000000000000001</v>
      </c>
      <c r="N344" s="60">
        <f>G344*M344</f>
        <v>5.0599999999999996</v>
      </c>
      <c r="O344" s="45"/>
      <c r="P344" s="45">
        <f t="shared" si="69"/>
        <v>0</v>
      </c>
      <c r="Q344" s="47"/>
      <c r="R344" s="214"/>
      <c r="S344" s="50"/>
      <c r="T344" s="50"/>
      <c r="U344" s="50"/>
    </row>
    <row r="345" spans="1:21" hidden="1">
      <c r="A345" s="49">
        <v>326</v>
      </c>
      <c r="B345" s="401"/>
      <c r="C345" s="416"/>
      <c r="D345" s="401"/>
      <c r="E345" s="414" t="s">
        <v>399</v>
      </c>
      <c r="F345" s="392" t="s">
        <v>26</v>
      </c>
      <c r="G345" s="393">
        <v>4.5999999999999996</v>
      </c>
      <c r="H345" s="54"/>
      <c r="I345" s="393"/>
      <c r="J345" s="393">
        <f t="shared" ref="J345:J351" si="74">G345*I345</f>
        <v>0</v>
      </c>
      <c r="K345" s="11" t="s">
        <v>316</v>
      </c>
      <c r="L345" s="12" t="s">
        <v>299</v>
      </c>
      <c r="M345" s="58">
        <v>128</v>
      </c>
      <c r="N345" s="60">
        <f>G345*M345</f>
        <v>588.79999999999995</v>
      </c>
      <c r="O345" s="45"/>
      <c r="P345" s="45">
        <f t="shared" si="69"/>
        <v>0</v>
      </c>
      <c r="Q345" s="47"/>
      <c r="R345" s="214"/>
      <c r="S345" s="50"/>
      <c r="T345" s="50"/>
      <c r="U345" s="50"/>
    </row>
    <row r="346" spans="1:21" hidden="1">
      <c r="A346" s="49">
        <v>327</v>
      </c>
      <c r="B346" s="401"/>
      <c r="C346" s="416"/>
      <c r="D346" s="401"/>
      <c r="E346" s="414"/>
      <c r="F346" s="392"/>
      <c r="G346" s="393"/>
      <c r="H346" s="54"/>
      <c r="I346" s="393"/>
      <c r="J346" s="393"/>
      <c r="K346" s="11" t="s">
        <v>317</v>
      </c>
      <c r="L346" s="12" t="s">
        <v>299</v>
      </c>
      <c r="M346" s="58">
        <v>32</v>
      </c>
      <c r="N346" s="60">
        <f>G345*M346</f>
        <v>147.19999999999999</v>
      </c>
      <c r="O346" s="45"/>
      <c r="P346" s="45">
        <f t="shared" si="69"/>
        <v>0</v>
      </c>
      <c r="Q346" s="47"/>
      <c r="R346" s="214"/>
      <c r="S346" s="50"/>
      <c r="T346" s="50"/>
      <c r="U346" s="50"/>
    </row>
    <row r="347" spans="1:21" hidden="1">
      <c r="A347" s="49">
        <v>328</v>
      </c>
      <c r="B347" s="401"/>
      <c r="C347" s="416"/>
      <c r="D347" s="401"/>
      <c r="E347" s="414"/>
      <c r="F347" s="392"/>
      <c r="G347" s="393"/>
      <c r="H347" s="54"/>
      <c r="I347" s="393"/>
      <c r="J347" s="393"/>
      <c r="K347" s="11" t="s">
        <v>318</v>
      </c>
      <c r="L347" s="12" t="s">
        <v>299</v>
      </c>
      <c r="M347" s="58">
        <v>6.4000000000000001E-2</v>
      </c>
      <c r="N347" s="60">
        <f>G345*M347</f>
        <v>0.2944</v>
      </c>
      <c r="O347" s="45"/>
      <c r="P347" s="45">
        <f t="shared" si="69"/>
        <v>0</v>
      </c>
      <c r="Q347" s="47"/>
      <c r="R347" s="214"/>
      <c r="S347" s="50"/>
      <c r="T347" s="50"/>
      <c r="U347" s="50"/>
    </row>
    <row r="348" spans="1:21" hidden="1">
      <c r="A348" s="49">
        <v>329</v>
      </c>
      <c r="B348" s="401"/>
      <c r="C348" s="416"/>
      <c r="D348" s="401"/>
      <c r="E348" s="414"/>
      <c r="F348" s="392"/>
      <c r="G348" s="393"/>
      <c r="H348" s="54"/>
      <c r="I348" s="393"/>
      <c r="J348" s="393"/>
      <c r="K348" s="15" t="s">
        <v>319</v>
      </c>
      <c r="L348" s="16" t="s">
        <v>299</v>
      </c>
      <c r="M348" s="59">
        <v>0.3</v>
      </c>
      <c r="N348" s="60">
        <f>G345*M348</f>
        <v>1.38</v>
      </c>
      <c r="O348" s="45"/>
      <c r="P348" s="45">
        <f t="shared" si="69"/>
        <v>0</v>
      </c>
      <c r="Q348" s="47"/>
      <c r="R348" s="214"/>
      <c r="S348" s="50"/>
      <c r="T348" s="50"/>
      <c r="U348" s="50"/>
    </row>
    <row r="349" spans="1:21" ht="30" hidden="1">
      <c r="A349" s="49">
        <v>330</v>
      </c>
      <c r="B349" s="401"/>
      <c r="C349" s="416"/>
      <c r="D349" s="401"/>
      <c r="E349" s="198" t="s">
        <v>515</v>
      </c>
      <c r="F349" s="199" t="s">
        <v>91</v>
      </c>
      <c r="G349" s="60">
        <v>8.9</v>
      </c>
      <c r="H349" s="45"/>
      <c r="I349" s="60"/>
      <c r="J349" s="60">
        <f t="shared" si="74"/>
        <v>0</v>
      </c>
      <c r="K349" s="200" t="s">
        <v>338</v>
      </c>
      <c r="L349" s="199" t="s">
        <v>91</v>
      </c>
      <c r="M349" s="201">
        <v>1.05</v>
      </c>
      <c r="N349" s="60">
        <f>G349*M349</f>
        <v>9.3450000000000006</v>
      </c>
      <c r="O349" s="45"/>
      <c r="P349" s="45">
        <f t="shared" si="69"/>
        <v>0</v>
      </c>
      <c r="Q349" s="47"/>
      <c r="R349" s="214"/>
      <c r="S349" s="50"/>
      <c r="T349" s="50"/>
      <c r="U349" s="50"/>
    </row>
    <row r="350" spans="1:21" ht="30" hidden="1">
      <c r="A350" s="49">
        <v>331</v>
      </c>
      <c r="B350" s="402"/>
      <c r="C350" s="417"/>
      <c r="D350" s="402"/>
      <c r="E350" s="233" t="s">
        <v>412</v>
      </c>
      <c r="F350" s="199" t="s">
        <v>26</v>
      </c>
      <c r="G350" s="60">
        <v>4.5999999999999996</v>
      </c>
      <c r="H350" s="45"/>
      <c r="I350" s="60"/>
      <c r="J350" s="60">
        <f t="shared" si="74"/>
        <v>0</v>
      </c>
      <c r="K350" s="200" t="s">
        <v>413</v>
      </c>
      <c r="L350" s="199" t="s">
        <v>311</v>
      </c>
      <c r="M350" s="201">
        <v>0.08</v>
      </c>
      <c r="N350" s="60">
        <f>G350*M350</f>
        <v>0.36799999999999999</v>
      </c>
      <c r="O350" s="45"/>
      <c r="P350" s="45">
        <f t="shared" si="69"/>
        <v>0</v>
      </c>
      <c r="Q350" s="48"/>
      <c r="R350" s="214"/>
      <c r="S350" s="50"/>
      <c r="T350" s="50"/>
      <c r="U350" s="50"/>
    </row>
    <row r="351" spans="1:21" hidden="1">
      <c r="A351" s="49">
        <v>332</v>
      </c>
      <c r="B351" s="400" t="s">
        <v>85</v>
      </c>
      <c r="C351" s="403" t="s">
        <v>414</v>
      </c>
      <c r="D351" s="400" t="s">
        <v>415</v>
      </c>
      <c r="E351" s="414" t="s">
        <v>399</v>
      </c>
      <c r="F351" s="392" t="s">
        <v>26</v>
      </c>
      <c r="G351" s="393">
        <v>4.0999999999999996</v>
      </c>
      <c r="H351" s="54"/>
      <c r="I351" s="393"/>
      <c r="J351" s="393">
        <f t="shared" si="74"/>
        <v>0</v>
      </c>
      <c r="K351" s="11" t="s">
        <v>316</v>
      </c>
      <c r="L351" s="12" t="s">
        <v>299</v>
      </c>
      <c r="M351" s="58">
        <v>128</v>
      </c>
      <c r="N351" s="60">
        <f>G351*M351</f>
        <v>524.79999999999995</v>
      </c>
      <c r="O351" s="45"/>
      <c r="P351" s="45">
        <f t="shared" si="69"/>
        <v>0</v>
      </c>
      <c r="Q351" s="47"/>
      <c r="R351" s="214"/>
      <c r="S351" s="50"/>
      <c r="T351" s="50"/>
      <c r="U351" s="50"/>
    </row>
    <row r="352" spans="1:21" hidden="1">
      <c r="A352" s="49">
        <v>333</v>
      </c>
      <c r="B352" s="401"/>
      <c r="C352" s="404"/>
      <c r="D352" s="401"/>
      <c r="E352" s="414"/>
      <c r="F352" s="392"/>
      <c r="G352" s="393"/>
      <c r="H352" s="54"/>
      <c r="I352" s="393"/>
      <c r="J352" s="393"/>
      <c r="K352" s="11" t="s">
        <v>317</v>
      </c>
      <c r="L352" s="12" t="s">
        <v>299</v>
      </c>
      <c r="M352" s="58">
        <v>32</v>
      </c>
      <c r="N352" s="60">
        <f>G351*M352</f>
        <v>131.19999999999999</v>
      </c>
      <c r="O352" s="45"/>
      <c r="P352" s="45">
        <f t="shared" si="69"/>
        <v>0</v>
      </c>
      <c r="Q352" s="47"/>
      <c r="R352" s="214"/>
      <c r="S352" s="50"/>
      <c r="T352" s="50"/>
      <c r="U352" s="50"/>
    </row>
    <row r="353" spans="1:21" hidden="1">
      <c r="A353" s="49">
        <v>334</v>
      </c>
      <c r="B353" s="401"/>
      <c r="C353" s="404"/>
      <c r="D353" s="401"/>
      <c r="E353" s="414"/>
      <c r="F353" s="392"/>
      <c r="G353" s="393"/>
      <c r="H353" s="54"/>
      <c r="I353" s="393"/>
      <c r="J353" s="393"/>
      <c r="K353" s="11" t="s">
        <v>318</v>
      </c>
      <c r="L353" s="12" t="s">
        <v>299</v>
      </c>
      <c r="M353" s="58">
        <v>6.4000000000000001E-2</v>
      </c>
      <c r="N353" s="60">
        <f>G351*M353</f>
        <v>0.26239999999999997</v>
      </c>
      <c r="O353" s="45"/>
      <c r="P353" s="45">
        <f t="shared" si="69"/>
        <v>0</v>
      </c>
      <c r="Q353" s="47"/>
      <c r="R353" s="214"/>
      <c r="S353" s="50"/>
      <c r="T353" s="50"/>
      <c r="U353" s="50"/>
    </row>
    <row r="354" spans="1:21" hidden="1">
      <c r="A354" s="49">
        <v>335</v>
      </c>
      <c r="B354" s="401"/>
      <c r="C354" s="404"/>
      <c r="D354" s="401"/>
      <c r="E354" s="414"/>
      <c r="F354" s="392"/>
      <c r="G354" s="393"/>
      <c r="H354" s="54"/>
      <c r="I354" s="393"/>
      <c r="J354" s="393"/>
      <c r="K354" s="15" t="s">
        <v>319</v>
      </c>
      <c r="L354" s="16" t="s">
        <v>299</v>
      </c>
      <c r="M354" s="59">
        <v>0.3</v>
      </c>
      <c r="N354" s="60">
        <f>G351*M354</f>
        <v>1.2299999999999998</v>
      </c>
      <c r="O354" s="45"/>
      <c r="P354" s="45">
        <f t="shared" si="69"/>
        <v>0</v>
      </c>
      <c r="Q354" s="47"/>
      <c r="R354" s="214"/>
      <c r="S354" s="50"/>
      <c r="T354" s="50"/>
      <c r="U354" s="50"/>
    </row>
    <row r="355" spans="1:21" ht="30" hidden="1">
      <c r="A355" s="49">
        <v>336</v>
      </c>
      <c r="B355" s="401"/>
      <c r="C355" s="404"/>
      <c r="D355" s="401"/>
      <c r="E355" s="198" t="s">
        <v>515</v>
      </c>
      <c r="F355" s="199" t="s">
        <v>91</v>
      </c>
      <c r="G355" s="60">
        <v>4.9000000000000004</v>
      </c>
      <c r="H355" s="45"/>
      <c r="I355" s="60"/>
      <c r="J355" s="60">
        <f t="shared" ref="J355:J361" si="75">G355*I355</f>
        <v>0</v>
      </c>
      <c r="K355" s="200" t="s">
        <v>338</v>
      </c>
      <c r="L355" s="199" t="s">
        <v>91</v>
      </c>
      <c r="M355" s="201">
        <v>1.05</v>
      </c>
      <c r="N355" s="60">
        <f>G355*M355</f>
        <v>5.1450000000000005</v>
      </c>
      <c r="O355" s="45"/>
      <c r="P355" s="45">
        <f t="shared" si="69"/>
        <v>0</v>
      </c>
      <c r="Q355" s="47"/>
      <c r="R355" s="214"/>
      <c r="S355" s="50"/>
      <c r="T355" s="50"/>
      <c r="U355" s="50"/>
    </row>
    <row r="356" spans="1:21" hidden="1">
      <c r="A356" s="49">
        <v>337</v>
      </c>
      <c r="B356" s="400" t="s">
        <v>85</v>
      </c>
      <c r="C356" s="419" t="s">
        <v>416</v>
      </c>
      <c r="D356" s="400" t="s">
        <v>417</v>
      </c>
      <c r="E356" s="413" t="s">
        <v>533</v>
      </c>
      <c r="F356" s="392" t="s">
        <v>26</v>
      </c>
      <c r="G356" s="393">
        <v>4.0999999999999996</v>
      </c>
      <c r="H356" s="51"/>
      <c r="I356" s="410"/>
      <c r="J356" s="410">
        <f t="shared" si="75"/>
        <v>0</v>
      </c>
      <c r="K356" s="11" t="s">
        <v>316</v>
      </c>
      <c r="L356" s="12" t="s">
        <v>299</v>
      </c>
      <c r="M356" s="58">
        <v>64</v>
      </c>
      <c r="N356" s="60">
        <f>G356*M356</f>
        <v>262.39999999999998</v>
      </c>
      <c r="O356" s="45"/>
      <c r="P356" s="45">
        <f t="shared" si="69"/>
        <v>0</v>
      </c>
      <c r="Q356" s="425" t="s">
        <v>530</v>
      </c>
      <c r="R356" s="214"/>
      <c r="S356" s="50"/>
      <c r="T356" s="50"/>
      <c r="U356" s="50"/>
    </row>
    <row r="357" spans="1:21" hidden="1">
      <c r="A357" s="49">
        <v>338</v>
      </c>
      <c r="B357" s="401"/>
      <c r="C357" s="416"/>
      <c r="D357" s="401"/>
      <c r="E357" s="414"/>
      <c r="F357" s="392"/>
      <c r="G357" s="393"/>
      <c r="H357" s="52"/>
      <c r="I357" s="411"/>
      <c r="J357" s="411"/>
      <c r="K357" s="11" t="s">
        <v>317</v>
      </c>
      <c r="L357" s="12" t="s">
        <v>299</v>
      </c>
      <c r="M357" s="58">
        <v>16</v>
      </c>
      <c r="N357" s="60">
        <f>G356*M357</f>
        <v>65.599999999999994</v>
      </c>
      <c r="O357" s="45"/>
      <c r="P357" s="45">
        <f t="shared" si="69"/>
        <v>0</v>
      </c>
      <c r="Q357" s="426"/>
      <c r="R357" s="214"/>
      <c r="S357" s="50"/>
      <c r="T357" s="50"/>
      <c r="U357" s="50"/>
    </row>
    <row r="358" spans="1:21" hidden="1">
      <c r="A358" s="49">
        <v>339</v>
      </c>
      <c r="B358" s="401"/>
      <c r="C358" s="416"/>
      <c r="D358" s="401"/>
      <c r="E358" s="414"/>
      <c r="F358" s="392"/>
      <c r="G358" s="393"/>
      <c r="H358" s="52"/>
      <c r="I358" s="411"/>
      <c r="J358" s="411"/>
      <c r="K358" s="11" t="s">
        <v>318</v>
      </c>
      <c r="L358" s="12" t="s">
        <v>299</v>
      </c>
      <c r="M358" s="58">
        <v>3.2000000000000001E-2</v>
      </c>
      <c r="N358" s="60">
        <f>G356*M358</f>
        <v>0.13119999999999998</v>
      </c>
      <c r="O358" s="45"/>
      <c r="P358" s="45">
        <f t="shared" si="69"/>
        <v>0</v>
      </c>
      <c r="Q358" s="426"/>
      <c r="R358" s="214"/>
      <c r="S358" s="50"/>
      <c r="T358" s="50"/>
      <c r="U358" s="50"/>
    </row>
    <row r="359" spans="1:21" hidden="1">
      <c r="A359" s="49">
        <v>340</v>
      </c>
      <c r="B359" s="401"/>
      <c r="C359" s="416"/>
      <c r="D359" s="401"/>
      <c r="E359" s="414"/>
      <c r="F359" s="392"/>
      <c r="G359" s="393"/>
      <c r="H359" s="53"/>
      <c r="I359" s="412"/>
      <c r="J359" s="412"/>
      <c r="K359" s="15" t="s">
        <v>319</v>
      </c>
      <c r="L359" s="16" t="s">
        <v>299</v>
      </c>
      <c r="M359" s="59">
        <v>0.3</v>
      </c>
      <c r="N359" s="60">
        <f>G356*M359</f>
        <v>1.2299999999999998</v>
      </c>
      <c r="O359" s="45"/>
      <c r="P359" s="45">
        <f t="shared" si="69"/>
        <v>0</v>
      </c>
      <c r="Q359" s="426"/>
      <c r="R359" s="214"/>
      <c r="S359" s="50"/>
      <c r="T359" s="50"/>
      <c r="U359" s="50"/>
    </row>
    <row r="360" spans="1:21" ht="30" hidden="1">
      <c r="A360" s="49">
        <v>341</v>
      </c>
      <c r="B360" s="401"/>
      <c r="C360" s="416"/>
      <c r="D360" s="401"/>
      <c r="E360" s="198" t="s">
        <v>515</v>
      </c>
      <c r="F360" s="199" t="s">
        <v>91</v>
      </c>
      <c r="G360" s="60">
        <v>5.7</v>
      </c>
      <c r="H360" s="45"/>
      <c r="I360" s="60"/>
      <c r="J360" s="60">
        <f t="shared" si="75"/>
        <v>0</v>
      </c>
      <c r="K360" s="200" t="s">
        <v>338</v>
      </c>
      <c r="L360" s="199" t="s">
        <v>91</v>
      </c>
      <c r="M360" s="201">
        <v>1.05</v>
      </c>
      <c r="N360" s="60">
        <f>G360*M360</f>
        <v>5.9850000000000003</v>
      </c>
      <c r="O360" s="45"/>
      <c r="P360" s="45">
        <f t="shared" si="69"/>
        <v>0</v>
      </c>
      <c r="Q360" s="427"/>
      <c r="R360" s="214"/>
      <c r="S360" s="50"/>
      <c r="T360" s="50"/>
      <c r="U360" s="50"/>
    </row>
    <row r="361" spans="1:21" ht="30" hidden="1">
      <c r="A361" s="49">
        <v>342</v>
      </c>
      <c r="B361" s="402"/>
      <c r="C361" s="417"/>
      <c r="D361" s="402"/>
      <c r="E361" s="220" t="s">
        <v>412</v>
      </c>
      <c r="F361" s="199" t="s">
        <v>26</v>
      </c>
      <c r="G361" s="60">
        <f>G356</f>
        <v>4.0999999999999996</v>
      </c>
      <c r="H361" s="45"/>
      <c r="I361" s="60"/>
      <c r="J361" s="60">
        <f t="shared" si="75"/>
        <v>0</v>
      </c>
      <c r="K361" s="200" t="s">
        <v>413</v>
      </c>
      <c r="L361" s="199" t="s">
        <v>311</v>
      </c>
      <c r="M361" s="201">
        <v>0.08</v>
      </c>
      <c r="N361" s="60">
        <f>G361*M361</f>
        <v>0.32799999999999996</v>
      </c>
      <c r="O361" s="45"/>
      <c r="P361" s="45">
        <f t="shared" si="69"/>
        <v>0</v>
      </c>
      <c r="Q361" s="48" t="s">
        <v>333</v>
      </c>
      <c r="R361" s="214"/>
      <c r="S361" s="50"/>
      <c r="T361" s="50"/>
      <c r="U361" s="50"/>
    </row>
    <row r="362" spans="1:21" hidden="1">
      <c r="A362" s="37"/>
      <c r="B362" s="38"/>
      <c r="C362" s="39"/>
      <c r="D362" s="37"/>
      <c r="E362" s="40" t="s">
        <v>454</v>
      </c>
      <c r="F362" s="37"/>
      <c r="G362" s="41"/>
      <c r="H362" s="42"/>
      <c r="I362" s="41"/>
      <c r="J362" s="41"/>
      <c r="K362" s="40"/>
      <c r="L362" s="37"/>
      <c r="M362" s="43"/>
      <c r="N362" s="41"/>
      <c r="O362" s="42"/>
      <c r="P362" s="42"/>
      <c r="Q362" s="42"/>
      <c r="S362" s="50"/>
      <c r="T362" s="50"/>
      <c r="U362" s="50"/>
    </row>
    <row r="363" spans="1:21" hidden="1">
      <c r="A363" s="49">
        <v>343</v>
      </c>
      <c r="B363" s="400" t="s">
        <v>112</v>
      </c>
      <c r="C363" s="414" t="s">
        <v>384</v>
      </c>
      <c r="D363" s="420" t="s">
        <v>419</v>
      </c>
      <c r="E363" s="200" t="s">
        <v>337</v>
      </c>
      <c r="F363" s="199" t="s">
        <v>26</v>
      </c>
      <c r="G363" s="60">
        <v>592.29999999999995</v>
      </c>
      <c r="H363" s="45"/>
      <c r="I363" s="60"/>
      <c r="J363" s="60">
        <f>G363*I363</f>
        <v>0</v>
      </c>
      <c r="K363" s="205" t="s">
        <v>386</v>
      </c>
      <c r="L363" s="199" t="s">
        <v>26</v>
      </c>
      <c r="M363" s="201">
        <v>1.1000000000000001</v>
      </c>
      <c r="N363" s="60">
        <f>G363*M363</f>
        <v>651.53</v>
      </c>
      <c r="O363" s="45"/>
      <c r="P363" s="45">
        <f>N363*O363</f>
        <v>0</v>
      </c>
      <c r="Q363" s="47"/>
      <c r="R363" s="214"/>
      <c r="S363" s="50"/>
      <c r="T363" s="50"/>
      <c r="U363" s="50"/>
    </row>
    <row r="364" spans="1:21" ht="30" hidden="1">
      <c r="A364" s="49">
        <v>344</v>
      </c>
      <c r="B364" s="401"/>
      <c r="C364" s="414"/>
      <c r="D364" s="420"/>
      <c r="E364" s="198" t="s">
        <v>515</v>
      </c>
      <c r="F364" s="199" t="s">
        <v>91</v>
      </c>
      <c r="G364" s="60">
        <v>588.20000000000005</v>
      </c>
      <c r="H364" s="45"/>
      <c r="I364" s="60"/>
      <c r="J364" s="60">
        <f>G364*I364</f>
        <v>0</v>
      </c>
      <c r="K364" s="200" t="s">
        <v>338</v>
      </c>
      <c r="L364" s="199" t="s">
        <v>91</v>
      </c>
      <c r="M364" s="201">
        <v>1.05</v>
      </c>
      <c r="N364" s="60">
        <f>G364*M364</f>
        <v>617.61000000000013</v>
      </c>
      <c r="O364" s="45"/>
      <c r="P364" s="45">
        <f t="shared" ref="P364:P409" si="76">N364*O364</f>
        <v>0</v>
      </c>
      <c r="Q364" s="47"/>
      <c r="R364" s="214"/>
      <c r="S364" s="50"/>
      <c r="T364" s="50"/>
      <c r="U364" s="50"/>
    </row>
    <row r="365" spans="1:21" hidden="1">
      <c r="A365" s="49">
        <v>345</v>
      </c>
      <c r="B365" s="401"/>
      <c r="C365" s="414"/>
      <c r="D365" s="420"/>
      <c r="E365" s="414" t="s">
        <v>420</v>
      </c>
      <c r="F365" s="392" t="s">
        <v>26</v>
      </c>
      <c r="G365" s="393">
        <v>592.29999999999995</v>
      </c>
      <c r="H365" s="51"/>
      <c r="I365" s="410"/>
      <c r="J365" s="410">
        <f>G365*I365</f>
        <v>0</v>
      </c>
      <c r="K365" s="11" t="s">
        <v>316</v>
      </c>
      <c r="L365" s="12" t="s">
        <v>299</v>
      </c>
      <c r="M365" s="58">
        <v>112</v>
      </c>
      <c r="N365" s="60">
        <f>G365*M365</f>
        <v>66337.599999999991</v>
      </c>
      <c r="O365" s="45"/>
      <c r="P365" s="45">
        <f t="shared" si="76"/>
        <v>0</v>
      </c>
      <c r="Q365" s="47"/>
      <c r="R365" s="214"/>
      <c r="S365" s="50"/>
      <c r="T365" s="50"/>
      <c r="U365" s="50"/>
    </row>
    <row r="366" spans="1:21" hidden="1">
      <c r="A366" s="49">
        <v>346</v>
      </c>
      <c r="B366" s="401"/>
      <c r="C366" s="414"/>
      <c r="D366" s="420"/>
      <c r="E366" s="414"/>
      <c r="F366" s="392"/>
      <c r="G366" s="393"/>
      <c r="H366" s="52"/>
      <c r="I366" s="411"/>
      <c r="J366" s="411"/>
      <c r="K366" s="11" t="s">
        <v>317</v>
      </c>
      <c r="L366" s="12" t="s">
        <v>299</v>
      </c>
      <c r="M366" s="58">
        <v>28</v>
      </c>
      <c r="N366" s="60">
        <f>G365*M366</f>
        <v>16584.399999999998</v>
      </c>
      <c r="O366" s="45"/>
      <c r="P366" s="45">
        <f t="shared" si="76"/>
        <v>0</v>
      </c>
      <c r="Q366" s="47"/>
      <c r="R366" s="214"/>
      <c r="S366" s="50"/>
      <c r="T366" s="50"/>
      <c r="U366" s="50"/>
    </row>
    <row r="367" spans="1:21" hidden="1">
      <c r="A367" s="49">
        <v>347</v>
      </c>
      <c r="B367" s="401"/>
      <c r="C367" s="414"/>
      <c r="D367" s="420"/>
      <c r="E367" s="414"/>
      <c r="F367" s="392"/>
      <c r="G367" s="393"/>
      <c r="H367" s="52"/>
      <c r="I367" s="411"/>
      <c r="J367" s="411"/>
      <c r="K367" s="11" t="s">
        <v>318</v>
      </c>
      <c r="L367" s="12" t="s">
        <v>299</v>
      </c>
      <c r="M367" s="58">
        <v>5.6000000000000001E-2</v>
      </c>
      <c r="N367" s="60">
        <f>G365*M367</f>
        <v>33.168799999999997</v>
      </c>
      <c r="O367" s="45"/>
      <c r="P367" s="45">
        <f t="shared" si="76"/>
        <v>0</v>
      </c>
      <c r="Q367" s="47"/>
      <c r="R367" s="214"/>
      <c r="S367" s="50"/>
      <c r="T367" s="50"/>
      <c r="U367" s="50"/>
    </row>
    <row r="368" spans="1:21" hidden="1">
      <c r="A368" s="49">
        <v>348</v>
      </c>
      <c r="B368" s="402"/>
      <c r="C368" s="414"/>
      <c r="D368" s="420"/>
      <c r="E368" s="414"/>
      <c r="F368" s="392"/>
      <c r="G368" s="393"/>
      <c r="H368" s="53"/>
      <c r="I368" s="412"/>
      <c r="J368" s="412"/>
      <c r="K368" s="15" t="s">
        <v>319</v>
      </c>
      <c r="L368" s="16" t="s">
        <v>299</v>
      </c>
      <c r="M368" s="59">
        <v>0.3</v>
      </c>
      <c r="N368" s="60">
        <f>G365*M368</f>
        <v>177.68999999999997</v>
      </c>
      <c r="O368" s="45"/>
      <c r="P368" s="45">
        <f t="shared" si="76"/>
        <v>0</v>
      </c>
      <c r="Q368" s="47"/>
      <c r="R368" s="214"/>
      <c r="S368" s="50"/>
      <c r="T368" s="50"/>
      <c r="U368" s="50"/>
    </row>
    <row r="369" spans="1:21" ht="45" hidden="1">
      <c r="A369" s="49">
        <v>349</v>
      </c>
      <c r="B369" s="400" t="s">
        <v>112</v>
      </c>
      <c r="C369" s="419" t="s">
        <v>390</v>
      </c>
      <c r="D369" s="400" t="s">
        <v>391</v>
      </c>
      <c r="E369" s="200" t="s">
        <v>392</v>
      </c>
      <c r="F369" s="199" t="s">
        <v>26</v>
      </c>
      <c r="G369" s="60">
        <f>64.2+G370*0.3</f>
        <v>101.78999999999999</v>
      </c>
      <c r="H369" s="45"/>
      <c r="I369" s="60"/>
      <c r="J369" s="60">
        <f>G369*I369</f>
        <v>0</v>
      </c>
      <c r="K369" s="205" t="s">
        <v>354</v>
      </c>
      <c r="L369" s="199" t="s">
        <v>311</v>
      </c>
      <c r="M369" s="201">
        <v>0.3</v>
      </c>
      <c r="N369" s="60">
        <f>G369*M369</f>
        <v>30.536999999999995</v>
      </c>
      <c r="O369" s="45"/>
      <c r="P369" s="45">
        <f t="shared" si="76"/>
        <v>0</v>
      </c>
      <c r="Q369" s="47"/>
      <c r="R369" s="214"/>
      <c r="S369" s="50"/>
      <c r="T369" s="50"/>
      <c r="U369" s="50"/>
    </row>
    <row r="370" spans="1:21" ht="30" hidden="1">
      <c r="A370" s="49">
        <v>350</v>
      </c>
      <c r="B370" s="401"/>
      <c r="C370" s="416"/>
      <c r="D370" s="401"/>
      <c r="E370" s="198" t="s">
        <v>515</v>
      </c>
      <c r="F370" s="199" t="s">
        <v>91</v>
      </c>
      <c r="G370" s="60">
        <v>125.3</v>
      </c>
      <c r="H370" s="45"/>
      <c r="I370" s="60"/>
      <c r="J370" s="60">
        <f>G370*I370</f>
        <v>0</v>
      </c>
      <c r="K370" s="200" t="s">
        <v>338</v>
      </c>
      <c r="L370" s="199" t="s">
        <v>91</v>
      </c>
      <c r="M370" s="201">
        <v>1.05</v>
      </c>
      <c r="N370" s="60">
        <f>G370*M370</f>
        <v>131.565</v>
      </c>
      <c r="O370" s="45"/>
      <c r="P370" s="45">
        <f t="shared" si="76"/>
        <v>0</v>
      </c>
      <c r="Q370" s="47"/>
      <c r="R370" s="214"/>
      <c r="S370" s="50"/>
      <c r="T370" s="50"/>
      <c r="U370" s="50"/>
    </row>
    <row r="371" spans="1:21" hidden="1">
      <c r="A371" s="49">
        <v>351</v>
      </c>
      <c r="B371" s="401"/>
      <c r="C371" s="416"/>
      <c r="D371" s="401"/>
      <c r="E371" s="414" t="s">
        <v>393</v>
      </c>
      <c r="F371" s="392" t="s">
        <v>26</v>
      </c>
      <c r="G371" s="393">
        <v>64.2</v>
      </c>
      <c r="H371" s="54"/>
      <c r="I371" s="393"/>
      <c r="J371" s="393">
        <f>G371*I371</f>
        <v>0</v>
      </c>
      <c r="K371" s="11" t="s">
        <v>316</v>
      </c>
      <c r="L371" s="12" t="s">
        <v>299</v>
      </c>
      <c r="M371" s="58">
        <v>96</v>
      </c>
      <c r="N371" s="60">
        <f>G371*M371</f>
        <v>6163.2000000000007</v>
      </c>
      <c r="O371" s="45"/>
      <c r="P371" s="45">
        <f t="shared" si="76"/>
        <v>0</v>
      </c>
      <c r="Q371" s="47"/>
      <c r="R371" s="214"/>
      <c r="S371" s="50"/>
      <c r="T371" s="50"/>
      <c r="U371" s="50"/>
    </row>
    <row r="372" spans="1:21" hidden="1">
      <c r="A372" s="49">
        <v>352</v>
      </c>
      <c r="B372" s="401"/>
      <c r="C372" s="416"/>
      <c r="D372" s="401"/>
      <c r="E372" s="414"/>
      <c r="F372" s="392"/>
      <c r="G372" s="393"/>
      <c r="H372" s="54"/>
      <c r="I372" s="393"/>
      <c r="J372" s="393"/>
      <c r="K372" s="11" t="s">
        <v>317</v>
      </c>
      <c r="L372" s="12" t="s">
        <v>299</v>
      </c>
      <c r="M372" s="58">
        <v>24</v>
      </c>
      <c r="N372" s="60">
        <f>G371*M372</f>
        <v>1540.8000000000002</v>
      </c>
      <c r="O372" s="45"/>
      <c r="P372" s="45">
        <f t="shared" si="76"/>
        <v>0</v>
      </c>
      <c r="Q372" s="47"/>
      <c r="R372" s="214"/>
      <c r="S372" s="50"/>
      <c r="T372" s="50"/>
      <c r="U372" s="50"/>
    </row>
    <row r="373" spans="1:21" hidden="1">
      <c r="A373" s="49">
        <v>353</v>
      </c>
      <c r="B373" s="401"/>
      <c r="C373" s="416"/>
      <c r="D373" s="401"/>
      <c r="E373" s="414"/>
      <c r="F373" s="392"/>
      <c r="G373" s="393"/>
      <c r="H373" s="54"/>
      <c r="I373" s="393"/>
      <c r="J373" s="393"/>
      <c r="K373" s="11" t="s">
        <v>318</v>
      </c>
      <c r="L373" s="12" t="s">
        <v>299</v>
      </c>
      <c r="M373" s="58">
        <v>4.8000000000000001E-2</v>
      </c>
      <c r="N373" s="60">
        <f>G371*M373</f>
        <v>3.0816000000000003</v>
      </c>
      <c r="O373" s="45"/>
      <c r="P373" s="45">
        <f t="shared" si="76"/>
        <v>0</v>
      </c>
      <c r="Q373" s="47"/>
      <c r="R373" s="214"/>
      <c r="S373" s="50"/>
      <c r="T373" s="50"/>
      <c r="U373" s="50"/>
    </row>
    <row r="374" spans="1:21" hidden="1">
      <c r="A374" s="49">
        <v>354</v>
      </c>
      <c r="B374" s="402"/>
      <c r="C374" s="417"/>
      <c r="D374" s="402"/>
      <c r="E374" s="414"/>
      <c r="F374" s="392"/>
      <c r="G374" s="393"/>
      <c r="H374" s="54"/>
      <c r="I374" s="393"/>
      <c r="J374" s="393"/>
      <c r="K374" s="15" t="s">
        <v>319</v>
      </c>
      <c r="L374" s="16" t="s">
        <v>299</v>
      </c>
      <c r="M374" s="59">
        <v>0.3</v>
      </c>
      <c r="N374" s="60">
        <f>G371*M374</f>
        <v>19.260000000000002</v>
      </c>
      <c r="O374" s="45"/>
      <c r="P374" s="45">
        <f t="shared" si="76"/>
        <v>0</v>
      </c>
      <c r="Q374" s="47"/>
      <c r="R374" s="214"/>
    </row>
    <row r="375" spans="1:21" ht="30" hidden="1">
      <c r="A375" s="49">
        <v>355</v>
      </c>
      <c r="B375" s="400" t="s">
        <v>504</v>
      </c>
      <c r="C375" s="414" t="s">
        <v>442</v>
      </c>
      <c r="D375" s="420" t="s">
        <v>397</v>
      </c>
      <c r="E375" s="200" t="s">
        <v>398</v>
      </c>
      <c r="F375" s="199" t="s">
        <v>26</v>
      </c>
      <c r="G375" s="60">
        <f>11.3+0.3*G376</f>
        <v>13.49</v>
      </c>
      <c r="H375" s="45"/>
      <c r="I375" s="60"/>
      <c r="J375" s="60">
        <f>G375*I375</f>
        <v>0</v>
      </c>
      <c r="K375" s="205" t="s">
        <v>354</v>
      </c>
      <c r="L375" s="199" t="s">
        <v>311</v>
      </c>
      <c r="M375" s="201">
        <v>0.3</v>
      </c>
      <c r="N375" s="60">
        <f>G375*M375</f>
        <v>4.0469999999999997</v>
      </c>
      <c r="O375" s="45"/>
      <c r="P375" s="45">
        <f t="shared" si="76"/>
        <v>0</v>
      </c>
      <c r="Q375" s="47"/>
      <c r="R375" s="214"/>
    </row>
    <row r="376" spans="1:21" ht="30" hidden="1">
      <c r="A376" s="49">
        <v>356</v>
      </c>
      <c r="B376" s="401"/>
      <c r="C376" s="414"/>
      <c r="D376" s="420"/>
      <c r="E376" s="198" t="s">
        <v>515</v>
      </c>
      <c r="F376" s="199" t="s">
        <v>91</v>
      </c>
      <c r="G376" s="60">
        <v>7.3</v>
      </c>
      <c r="H376" s="45"/>
      <c r="I376" s="60"/>
      <c r="J376" s="60">
        <f>G376*I376</f>
        <v>0</v>
      </c>
      <c r="K376" s="200" t="s">
        <v>338</v>
      </c>
      <c r="L376" s="199" t="s">
        <v>91</v>
      </c>
      <c r="M376" s="201">
        <v>1.05</v>
      </c>
      <c r="N376" s="60">
        <f>G376*M376</f>
        <v>7.665</v>
      </c>
      <c r="O376" s="45"/>
      <c r="P376" s="45">
        <f t="shared" si="76"/>
        <v>0</v>
      </c>
      <c r="Q376" s="47"/>
      <c r="R376" s="214"/>
    </row>
    <row r="377" spans="1:21" hidden="1">
      <c r="A377" s="49">
        <v>357</v>
      </c>
      <c r="B377" s="401"/>
      <c r="C377" s="414"/>
      <c r="D377" s="420"/>
      <c r="E377" s="414" t="s">
        <v>399</v>
      </c>
      <c r="F377" s="392" t="s">
        <v>26</v>
      </c>
      <c r="G377" s="393">
        <v>11.3</v>
      </c>
      <c r="H377" s="54"/>
      <c r="I377" s="393"/>
      <c r="J377" s="393">
        <f>G377*I377</f>
        <v>0</v>
      </c>
      <c r="K377" s="11" t="s">
        <v>316</v>
      </c>
      <c r="L377" s="12" t="s">
        <v>299</v>
      </c>
      <c r="M377" s="58">
        <v>128</v>
      </c>
      <c r="N377" s="60">
        <f>G377*M377</f>
        <v>1446.4</v>
      </c>
      <c r="O377" s="45"/>
      <c r="P377" s="45">
        <f t="shared" si="76"/>
        <v>0</v>
      </c>
      <c r="Q377" s="47"/>
      <c r="R377" s="214"/>
    </row>
    <row r="378" spans="1:21" hidden="1">
      <c r="A378" s="49">
        <v>358</v>
      </c>
      <c r="B378" s="401"/>
      <c r="C378" s="414"/>
      <c r="D378" s="420"/>
      <c r="E378" s="414"/>
      <c r="F378" s="392"/>
      <c r="G378" s="393"/>
      <c r="H378" s="54"/>
      <c r="I378" s="393"/>
      <c r="J378" s="393"/>
      <c r="K378" s="11" t="s">
        <v>317</v>
      </c>
      <c r="L378" s="12" t="s">
        <v>299</v>
      </c>
      <c r="M378" s="58">
        <v>32</v>
      </c>
      <c r="N378" s="60">
        <f>G377*M378</f>
        <v>361.6</v>
      </c>
      <c r="O378" s="45"/>
      <c r="P378" s="45">
        <f t="shared" si="76"/>
        <v>0</v>
      </c>
      <c r="Q378" s="47"/>
      <c r="R378" s="214"/>
    </row>
    <row r="379" spans="1:21" hidden="1">
      <c r="A379" s="49">
        <v>359</v>
      </c>
      <c r="B379" s="401"/>
      <c r="C379" s="414"/>
      <c r="D379" s="420"/>
      <c r="E379" s="414"/>
      <c r="F379" s="392"/>
      <c r="G379" s="393"/>
      <c r="H379" s="54"/>
      <c r="I379" s="393"/>
      <c r="J379" s="393"/>
      <c r="K379" s="11" t="s">
        <v>318</v>
      </c>
      <c r="L379" s="12" t="s">
        <v>299</v>
      </c>
      <c r="M379" s="58">
        <v>6.4000000000000001E-2</v>
      </c>
      <c r="N379" s="60">
        <f>G377*M379</f>
        <v>0.72320000000000007</v>
      </c>
      <c r="O379" s="45"/>
      <c r="P379" s="45">
        <f t="shared" si="76"/>
        <v>0</v>
      </c>
      <c r="Q379" s="47"/>
      <c r="R379" s="214"/>
    </row>
    <row r="380" spans="1:21" hidden="1">
      <c r="A380" s="49">
        <v>360</v>
      </c>
      <c r="B380" s="402"/>
      <c r="C380" s="414"/>
      <c r="D380" s="420"/>
      <c r="E380" s="414"/>
      <c r="F380" s="392"/>
      <c r="G380" s="393"/>
      <c r="H380" s="54"/>
      <c r="I380" s="393"/>
      <c r="J380" s="393"/>
      <c r="K380" s="15" t="s">
        <v>319</v>
      </c>
      <c r="L380" s="16" t="s">
        <v>299</v>
      </c>
      <c r="M380" s="59">
        <v>0.3</v>
      </c>
      <c r="N380" s="60">
        <f>G377*M380</f>
        <v>3.39</v>
      </c>
      <c r="O380" s="45"/>
      <c r="P380" s="45">
        <f t="shared" si="76"/>
        <v>0</v>
      </c>
      <c r="Q380" s="47"/>
      <c r="R380" s="214"/>
    </row>
    <row r="381" spans="1:21" ht="30" hidden="1">
      <c r="A381" s="49">
        <v>361</v>
      </c>
      <c r="B381" s="400" t="s">
        <v>508</v>
      </c>
      <c r="C381" s="414" t="s">
        <v>335</v>
      </c>
      <c r="D381" s="420" t="s">
        <v>397</v>
      </c>
      <c r="E381" s="200" t="s">
        <v>398</v>
      </c>
      <c r="F381" s="199" t="s">
        <v>26</v>
      </c>
      <c r="G381" s="60">
        <f>84.4+0.3*G382</f>
        <v>106.69</v>
      </c>
      <c r="H381" s="45"/>
      <c r="I381" s="60"/>
      <c r="J381" s="60">
        <f>G381*I381</f>
        <v>0</v>
      </c>
      <c r="K381" s="205" t="s">
        <v>354</v>
      </c>
      <c r="L381" s="199" t="s">
        <v>311</v>
      </c>
      <c r="M381" s="201">
        <v>0.3</v>
      </c>
      <c r="N381" s="60">
        <f>G381*M381</f>
        <v>32.006999999999998</v>
      </c>
      <c r="O381" s="45"/>
      <c r="P381" s="45">
        <f t="shared" si="76"/>
        <v>0</v>
      </c>
      <c r="Q381" s="47"/>
      <c r="R381" s="214"/>
    </row>
    <row r="382" spans="1:21" ht="30" hidden="1">
      <c r="A382" s="49">
        <v>362</v>
      </c>
      <c r="B382" s="401"/>
      <c r="C382" s="414"/>
      <c r="D382" s="420"/>
      <c r="E382" s="198" t="s">
        <v>515</v>
      </c>
      <c r="F382" s="199" t="s">
        <v>91</v>
      </c>
      <c r="G382" s="60">
        <v>74.3</v>
      </c>
      <c r="H382" s="45"/>
      <c r="I382" s="60"/>
      <c r="J382" s="60">
        <f>G382*I382</f>
        <v>0</v>
      </c>
      <c r="K382" s="200" t="s">
        <v>338</v>
      </c>
      <c r="L382" s="199" t="s">
        <v>91</v>
      </c>
      <c r="M382" s="201">
        <v>1.05</v>
      </c>
      <c r="N382" s="60">
        <f>G382*M382</f>
        <v>78.015000000000001</v>
      </c>
      <c r="O382" s="45"/>
      <c r="P382" s="45">
        <f t="shared" si="76"/>
        <v>0</v>
      </c>
      <c r="Q382" s="47"/>
      <c r="R382" s="214"/>
    </row>
    <row r="383" spans="1:21" hidden="1">
      <c r="A383" s="49">
        <v>363</v>
      </c>
      <c r="B383" s="401"/>
      <c r="C383" s="414"/>
      <c r="D383" s="420"/>
      <c r="E383" s="414" t="s">
        <v>444</v>
      </c>
      <c r="F383" s="392" t="s">
        <v>26</v>
      </c>
      <c r="G383" s="393">
        <f>53.9+30.5</f>
        <v>84.4</v>
      </c>
      <c r="H383" s="54"/>
      <c r="I383" s="393"/>
      <c r="J383" s="393">
        <f>G383*I383</f>
        <v>0</v>
      </c>
      <c r="K383" s="11" t="s">
        <v>316</v>
      </c>
      <c r="L383" s="12" t="s">
        <v>299</v>
      </c>
      <c r="M383" s="58">
        <v>128</v>
      </c>
      <c r="N383" s="60">
        <f>G383*M383</f>
        <v>10803.2</v>
      </c>
      <c r="O383" s="45"/>
      <c r="P383" s="45">
        <f t="shared" si="76"/>
        <v>0</v>
      </c>
      <c r="Q383" s="47"/>
      <c r="R383" s="214"/>
    </row>
    <row r="384" spans="1:21" hidden="1">
      <c r="A384" s="49">
        <v>364</v>
      </c>
      <c r="B384" s="401"/>
      <c r="C384" s="414"/>
      <c r="D384" s="420"/>
      <c r="E384" s="414"/>
      <c r="F384" s="392"/>
      <c r="G384" s="393"/>
      <c r="H384" s="54"/>
      <c r="I384" s="393"/>
      <c r="J384" s="393"/>
      <c r="K384" s="11" t="s">
        <v>317</v>
      </c>
      <c r="L384" s="12" t="s">
        <v>299</v>
      </c>
      <c r="M384" s="58">
        <v>32</v>
      </c>
      <c r="N384" s="60">
        <f>G383*M384</f>
        <v>2700.8</v>
      </c>
      <c r="O384" s="45"/>
      <c r="P384" s="45">
        <f t="shared" si="76"/>
        <v>0</v>
      </c>
      <c r="Q384" s="47"/>
      <c r="R384" s="214"/>
    </row>
    <row r="385" spans="1:18" hidden="1">
      <c r="A385" s="49">
        <v>365</v>
      </c>
      <c r="B385" s="401"/>
      <c r="C385" s="414"/>
      <c r="D385" s="420"/>
      <c r="E385" s="414"/>
      <c r="F385" s="392"/>
      <c r="G385" s="393"/>
      <c r="H385" s="54"/>
      <c r="I385" s="393"/>
      <c r="J385" s="393"/>
      <c r="K385" s="11" t="s">
        <v>318</v>
      </c>
      <c r="L385" s="12" t="s">
        <v>299</v>
      </c>
      <c r="M385" s="58">
        <v>6.4000000000000001E-2</v>
      </c>
      <c r="N385" s="60">
        <f>G383*M385</f>
        <v>5.4016000000000002</v>
      </c>
      <c r="O385" s="45"/>
      <c r="P385" s="45">
        <f t="shared" si="76"/>
        <v>0</v>
      </c>
      <c r="Q385" s="47"/>
      <c r="R385" s="214"/>
    </row>
    <row r="386" spans="1:18" hidden="1">
      <c r="A386" s="49">
        <v>366</v>
      </c>
      <c r="B386" s="402"/>
      <c r="C386" s="414"/>
      <c r="D386" s="420"/>
      <c r="E386" s="414"/>
      <c r="F386" s="392"/>
      <c r="G386" s="393"/>
      <c r="H386" s="54"/>
      <c r="I386" s="393"/>
      <c r="J386" s="393"/>
      <c r="K386" s="15" t="s">
        <v>319</v>
      </c>
      <c r="L386" s="16" t="s">
        <v>299</v>
      </c>
      <c r="M386" s="59">
        <v>0.3</v>
      </c>
      <c r="N386" s="60">
        <f>G383*M386</f>
        <v>25.32</v>
      </c>
      <c r="O386" s="45"/>
      <c r="P386" s="45">
        <f t="shared" si="76"/>
        <v>0</v>
      </c>
      <c r="Q386" s="47"/>
      <c r="R386" s="214"/>
    </row>
    <row r="387" spans="1:18" ht="30" hidden="1">
      <c r="A387" s="49">
        <v>367</v>
      </c>
      <c r="B387" s="400" t="s">
        <v>505</v>
      </c>
      <c r="C387" s="414" t="s">
        <v>343</v>
      </c>
      <c r="D387" s="420" t="s">
        <v>397</v>
      </c>
      <c r="E387" s="200" t="s">
        <v>398</v>
      </c>
      <c r="F387" s="199" t="s">
        <v>26</v>
      </c>
      <c r="G387" s="60">
        <f>6.2+0.3*G388</f>
        <v>8.42</v>
      </c>
      <c r="H387" s="45"/>
      <c r="I387" s="60"/>
      <c r="J387" s="60">
        <f>G387*I387</f>
        <v>0</v>
      </c>
      <c r="K387" s="205" t="s">
        <v>354</v>
      </c>
      <c r="L387" s="199" t="s">
        <v>311</v>
      </c>
      <c r="M387" s="201">
        <v>0.3</v>
      </c>
      <c r="N387" s="60">
        <f>G387*M387</f>
        <v>2.5259999999999998</v>
      </c>
      <c r="O387" s="45"/>
      <c r="P387" s="45">
        <f t="shared" si="76"/>
        <v>0</v>
      </c>
      <c r="Q387" s="47"/>
      <c r="R387" s="214"/>
    </row>
    <row r="388" spans="1:18" ht="30" hidden="1">
      <c r="A388" s="49">
        <v>368</v>
      </c>
      <c r="B388" s="401"/>
      <c r="C388" s="414"/>
      <c r="D388" s="420"/>
      <c r="E388" s="198" t="s">
        <v>515</v>
      </c>
      <c r="F388" s="199" t="s">
        <v>91</v>
      </c>
      <c r="G388" s="60">
        <v>7.4</v>
      </c>
      <c r="H388" s="45"/>
      <c r="I388" s="60"/>
      <c r="J388" s="60">
        <f>G388*I388</f>
        <v>0</v>
      </c>
      <c r="K388" s="200" t="s">
        <v>338</v>
      </c>
      <c r="L388" s="199" t="s">
        <v>91</v>
      </c>
      <c r="M388" s="201">
        <v>1.05</v>
      </c>
      <c r="N388" s="60">
        <f>G388*M388</f>
        <v>7.7700000000000005</v>
      </c>
      <c r="O388" s="45"/>
      <c r="P388" s="45">
        <f t="shared" si="76"/>
        <v>0</v>
      </c>
      <c r="Q388" s="47"/>
      <c r="R388" s="214"/>
    </row>
    <row r="389" spans="1:18" hidden="1">
      <c r="A389" s="49">
        <v>369</v>
      </c>
      <c r="B389" s="401"/>
      <c r="C389" s="414"/>
      <c r="D389" s="420"/>
      <c r="E389" s="414" t="s">
        <v>399</v>
      </c>
      <c r="F389" s="392" t="s">
        <v>26</v>
      </c>
      <c r="G389" s="393">
        <v>6.2</v>
      </c>
      <c r="H389" s="54"/>
      <c r="I389" s="393"/>
      <c r="J389" s="393">
        <f>G389*I389</f>
        <v>0</v>
      </c>
      <c r="K389" s="11" t="s">
        <v>316</v>
      </c>
      <c r="L389" s="12" t="s">
        <v>299</v>
      </c>
      <c r="M389" s="58">
        <v>128</v>
      </c>
      <c r="N389" s="60">
        <f>G389*M389</f>
        <v>793.6</v>
      </c>
      <c r="O389" s="45"/>
      <c r="P389" s="45">
        <f t="shared" si="76"/>
        <v>0</v>
      </c>
      <c r="Q389" s="47"/>
      <c r="R389" s="214"/>
    </row>
    <row r="390" spans="1:18" hidden="1">
      <c r="A390" s="49">
        <v>370</v>
      </c>
      <c r="B390" s="401"/>
      <c r="C390" s="414"/>
      <c r="D390" s="420"/>
      <c r="E390" s="414"/>
      <c r="F390" s="392"/>
      <c r="G390" s="393"/>
      <c r="H390" s="54"/>
      <c r="I390" s="393"/>
      <c r="J390" s="393"/>
      <c r="K390" s="11" t="s">
        <v>317</v>
      </c>
      <c r="L390" s="12" t="s">
        <v>299</v>
      </c>
      <c r="M390" s="58">
        <v>32</v>
      </c>
      <c r="N390" s="60">
        <f>G389*M390</f>
        <v>198.4</v>
      </c>
      <c r="O390" s="45"/>
      <c r="P390" s="45">
        <f t="shared" si="76"/>
        <v>0</v>
      </c>
      <c r="Q390" s="47"/>
      <c r="R390" s="214"/>
    </row>
    <row r="391" spans="1:18" hidden="1">
      <c r="A391" s="49">
        <v>371</v>
      </c>
      <c r="B391" s="401"/>
      <c r="C391" s="414"/>
      <c r="D391" s="420"/>
      <c r="E391" s="414"/>
      <c r="F391" s="392"/>
      <c r="G391" s="393"/>
      <c r="H391" s="54"/>
      <c r="I391" s="393"/>
      <c r="J391" s="393"/>
      <c r="K391" s="11" t="s">
        <v>318</v>
      </c>
      <c r="L391" s="12" t="s">
        <v>299</v>
      </c>
      <c r="M391" s="58">
        <v>6.4000000000000001E-2</v>
      </c>
      <c r="N391" s="60">
        <f>G389*M391</f>
        <v>0.39680000000000004</v>
      </c>
      <c r="O391" s="45"/>
      <c r="P391" s="45">
        <f t="shared" si="76"/>
        <v>0</v>
      </c>
      <c r="Q391" s="47"/>
      <c r="R391" s="214"/>
    </row>
    <row r="392" spans="1:18" hidden="1">
      <c r="A392" s="49">
        <v>372</v>
      </c>
      <c r="B392" s="402"/>
      <c r="C392" s="414"/>
      <c r="D392" s="420"/>
      <c r="E392" s="414"/>
      <c r="F392" s="392"/>
      <c r="G392" s="393"/>
      <c r="H392" s="54"/>
      <c r="I392" s="393"/>
      <c r="J392" s="393"/>
      <c r="K392" s="15" t="s">
        <v>319</v>
      </c>
      <c r="L392" s="16" t="s">
        <v>299</v>
      </c>
      <c r="M392" s="59">
        <v>0.3</v>
      </c>
      <c r="N392" s="60">
        <f>G389*M392</f>
        <v>1.8599999999999999</v>
      </c>
      <c r="O392" s="45"/>
      <c r="P392" s="45">
        <f t="shared" si="76"/>
        <v>0</v>
      </c>
      <c r="Q392" s="47"/>
      <c r="R392" s="214"/>
    </row>
    <row r="393" spans="1:18" hidden="1">
      <c r="A393" s="49">
        <v>373</v>
      </c>
      <c r="B393" s="400" t="s">
        <v>174</v>
      </c>
      <c r="C393" s="419" t="s">
        <v>411</v>
      </c>
      <c r="D393" s="424" t="s">
        <v>516</v>
      </c>
      <c r="E393" s="414" t="s">
        <v>399</v>
      </c>
      <c r="F393" s="392" t="s">
        <v>26</v>
      </c>
      <c r="G393" s="393">
        <v>4.5999999999999996</v>
      </c>
      <c r="H393" s="54"/>
      <c r="I393" s="393"/>
      <c r="J393" s="393">
        <f>G393*I393</f>
        <v>0</v>
      </c>
      <c r="K393" s="11" t="s">
        <v>316</v>
      </c>
      <c r="L393" s="12" t="s">
        <v>299</v>
      </c>
      <c r="M393" s="58">
        <v>128</v>
      </c>
      <c r="N393" s="60">
        <f>G393*M393</f>
        <v>588.79999999999995</v>
      </c>
      <c r="O393" s="45"/>
      <c r="P393" s="45">
        <f t="shared" si="76"/>
        <v>0</v>
      </c>
      <c r="Q393" s="47"/>
      <c r="R393" s="214"/>
    </row>
    <row r="394" spans="1:18" hidden="1">
      <c r="A394" s="49">
        <v>374</v>
      </c>
      <c r="B394" s="401"/>
      <c r="C394" s="416"/>
      <c r="D394" s="401"/>
      <c r="E394" s="414"/>
      <c r="F394" s="392"/>
      <c r="G394" s="393"/>
      <c r="H394" s="54"/>
      <c r="I394" s="393"/>
      <c r="J394" s="393"/>
      <c r="K394" s="11" t="s">
        <v>317</v>
      </c>
      <c r="L394" s="12" t="s">
        <v>299</v>
      </c>
      <c r="M394" s="58">
        <v>32</v>
      </c>
      <c r="N394" s="60">
        <f>G393*M394</f>
        <v>147.19999999999999</v>
      </c>
      <c r="O394" s="45"/>
      <c r="P394" s="45">
        <f t="shared" si="76"/>
        <v>0</v>
      </c>
      <c r="Q394" s="47"/>
      <c r="R394" s="214"/>
    </row>
    <row r="395" spans="1:18" hidden="1">
      <c r="A395" s="49">
        <v>375</v>
      </c>
      <c r="B395" s="401"/>
      <c r="C395" s="416"/>
      <c r="D395" s="401"/>
      <c r="E395" s="414"/>
      <c r="F395" s="392"/>
      <c r="G395" s="393"/>
      <c r="H395" s="54"/>
      <c r="I395" s="393"/>
      <c r="J395" s="393"/>
      <c r="K395" s="11" t="s">
        <v>318</v>
      </c>
      <c r="L395" s="12" t="s">
        <v>299</v>
      </c>
      <c r="M395" s="58">
        <v>6.4000000000000001E-2</v>
      </c>
      <c r="N395" s="60">
        <f>G393*M395</f>
        <v>0.2944</v>
      </c>
      <c r="O395" s="45"/>
      <c r="P395" s="45">
        <f t="shared" si="76"/>
        <v>0</v>
      </c>
      <c r="Q395" s="47"/>
      <c r="R395" s="214"/>
    </row>
    <row r="396" spans="1:18" hidden="1">
      <c r="A396" s="49">
        <v>376</v>
      </c>
      <c r="B396" s="401"/>
      <c r="C396" s="416"/>
      <c r="D396" s="401"/>
      <c r="E396" s="414"/>
      <c r="F396" s="392"/>
      <c r="G396" s="393"/>
      <c r="H396" s="54"/>
      <c r="I396" s="393"/>
      <c r="J396" s="393"/>
      <c r="K396" s="15" t="s">
        <v>319</v>
      </c>
      <c r="L396" s="16" t="s">
        <v>299</v>
      </c>
      <c r="M396" s="59">
        <v>0.3</v>
      </c>
      <c r="N396" s="60">
        <f>G393*M396</f>
        <v>1.38</v>
      </c>
      <c r="O396" s="45"/>
      <c r="P396" s="45">
        <f t="shared" si="76"/>
        <v>0</v>
      </c>
      <c r="Q396" s="47"/>
      <c r="R396" s="214"/>
    </row>
    <row r="397" spans="1:18" ht="30" hidden="1">
      <c r="A397" s="49">
        <v>377</v>
      </c>
      <c r="B397" s="401"/>
      <c r="C397" s="416"/>
      <c r="D397" s="401"/>
      <c r="E397" s="198" t="s">
        <v>515</v>
      </c>
      <c r="F397" s="199" t="s">
        <v>91</v>
      </c>
      <c r="G397" s="60">
        <v>8.9</v>
      </c>
      <c r="H397" s="45"/>
      <c r="I397" s="60"/>
      <c r="J397" s="60">
        <f>G397*I397</f>
        <v>0</v>
      </c>
      <c r="K397" s="200" t="s">
        <v>338</v>
      </c>
      <c r="L397" s="199" t="s">
        <v>91</v>
      </c>
      <c r="M397" s="201">
        <v>1.05</v>
      </c>
      <c r="N397" s="60">
        <f>G397*M397</f>
        <v>9.3450000000000006</v>
      </c>
      <c r="O397" s="45"/>
      <c r="P397" s="45">
        <f t="shared" si="76"/>
        <v>0</v>
      </c>
      <c r="Q397" s="47"/>
      <c r="R397" s="214"/>
    </row>
    <row r="398" spans="1:18" ht="30" hidden="1">
      <c r="A398" s="49">
        <v>378</v>
      </c>
      <c r="B398" s="402"/>
      <c r="C398" s="417"/>
      <c r="D398" s="402"/>
      <c r="E398" s="233" t="s">
        <v>412</v>
      </c>
      <c r="F398" s="199" t="s">
        <v>26</v>
      </c>
      <c r="G398" s="60">
        <v>4.5999999999999996</v>
      </c>
      <c r="H398" s="45"/>
      <c r="I398" s="60"/>
      <c r="J398" s="60">
        <f>G398*I398</f>
        <v>0</v>
      </c>
      <c r="K398" s="200" t="s">
        <v>413</v>
      </c>
      <c r="L398" s="199" t="s">
        <v>311</v>
      </c>
      <c r="M398" s="201">
        <v>0.08</v>
      </c>
      <c r="N398" s="60">
        <f>G398*M398</f>
        <v>0.36799999999999999</v>
      </c>
      <c r="O398" s="45"/>
      <c r="P398" s="45">
        <f t="shared" si="76"/>
        <v>0</v>
      </c>
      <c r="Q398" s="48"/>
      <c r="R398" s="214"/>
    </row>
    <row r="399" spans="1:18" hidden="1">
      <c r="A399" s="49">
        <v>379</v>
      </c>
      <c r="B399" s="400" t="s">
        <v>85</v>
      </c>
      <c r="C399" s="403" t="s">
        <v>414</v>
      </c>
      <c r="D399" s="400" t="s">
        <v>415</v>
      </c>
      <c r="E399" s="414" t="s">
        <v>399</v>
      </c>
      <c r="F399" s="392" t="s">
        <v>26</v>
      </c>
      <c r="G399" s="393">
        <v>4.0999999999999996</v>
      </c>
      <c r="H399" s="54"/>
      <c r="I399" s="393"/>
      <c r="J399" s="393">
        <f>G399*I399</f>
        <v>0</v>
      </c>
      <c r="K399" s="11" t="s">
        <v>316</v>
      </c>
      <c r="L399" s="12" t="s">
        <v>299</v>
      </c>
      <c r="M399" s="58">
        <v>128</v>
      </c>
      <c r="N399" s="60">
        <f>G399*M399</f>
        <v>524.79999999999995</v>
      </c>
      <c r="O399" s="45"/>
      <c r="P399" s="45">
        <f t="shared" si="76"/>
        <v>0</v>
      </c>
      <c r="Q399" s="47"/>
      <c r="R399" s="214"/>
    </row>
    <row r="400" spans="1:18" hidden="1">
      <c r="A400" s="49">
        <v>380</v>
      </c>
      <c r="B400" s="401"/>
      <c r="C400" s="404"/>
      <c r="D400" s="401"/>
      <c r="E400" s="414"/>
      <c r="F400" s="392"/>
      <c r="G400" s="393"/>
      <c r="H400" s="54"/>
      <c r="I400" s="393"/>
      <c r="J400" s="393"/>
      <c r="K400" s="11" t="s">
        <v>317</v>
      </c>
      <c r="L400" s="12" t="s">
        <v>299</v>
      </c>
      <c r="M400" s="58">
        <v>32</v>
      </c>
      <c r="N400" s="60">
        <f>G399*M400</f>
        <v>131.19999999999999</v>
      </c>
      <c r="O400" s="45"/>
      <c r="P400" s="45">
        <f t="shared" si="76"/>
        <v>0</v>
      </c>
      <c r="Q400" s="47"/>
      <c r="R400" s="214"/>
    </row>
    <row r="401" spans="1:18" hidden="1">
      <c r="A401" s="49">
        <v>381</v>
      </c>
      <c r="B401" s="401"/>
      <c r="C401" s="404"/>
      <c r="D401" s="401"/>
      <c r="E401" s="414"/>
      <c r="F401" s="392"/>
      <c r="G401" s="393"/>
      <c r="H401" s="54"/>
      <c r="I401" s="393"/>
      <c r="J401" s="393"/>
      <c r="K401" s="11" t="s">
        <v>318</v>
      </c>
      <c r="L401" s="12" t="s">
        <v>299</v>
      </c>
      <c r="M401" s="58">
        <v>6.4000000000000001E-2</v>
      </c>
      <c r="N401" s="60">
        <f>G399*M401</f>
        <v>0.26239999999999997</v>
      </c>
      <c r="O401" s="45"/>
      <c r="P401" s="45">
        <f t="shared" si="76"/>
        <v>0</v>
      </c>
      <c r="Q401" s="47"/>
      <c r="R401" s="214"/>
    </row>
    <row r="402" spans="1:18" hidden="1">
      <c r="A402" s="49">
        <v>382</v>
      </c>
      <c r="B402" s="401"/>
      <c r="C402" s="404"/>
      <c r="D402" s="401"/>
      <c r="E402" s="414"/>
      <c r="F402" s="392"/>
      <c r="G402" s="393"/>
      <c r="H402" s="54"/>
      <c r="I402" s="393"/>
      <c r="J402" s="393"/>
      <c r="K402" s="15" t="s">
        <v>319</v>
      </c>
      <c r="L402" s="16" t="s">
        <v>299</v>
      </c>
      <c r="M402" s="59">
        <v>0.3</v>
      </c>
      <c r="N402" s="60">
        <f>G399*M402</f>
        <v>1.2299999999999998</v>
      </c>
      <c r="O402" s="45"/>
      <c r="P402" s="45">
        <f t="shared" si="76"/>
        <v>0</v>
      </c>
      <c r="Q402" s="47"/>
      <c r="R402" s="214"/>
    </row>
    <row r="403" spans="1:18" ht="30" hidden="1">
      <c r="A403" s="49">
        <v>383</v>
      </c>
      <c r="B403" s="402"/>
      <c r="C403" s="404"/>
      <c r="D403" s="401"/>
      <c r="E403" s="198" t="s">
        <v>515</v>
      </c>
      <c r="F403" s="199" t="s">
        <v>91</v>
      </c>
      <c r="G403" s="60">
        <v>4.9000000000000004</v>
      </c>
      <c r="H403" s="45"/>
      <c r="I403" s="60"/>
      <c r="J403" s="60">
        <f>G403*I403</f>
        <v>0</v>
      </c>
      <c r="K403" s="200" t="s">
        <v>338</v>
      </c>
      <c r="L403" s="199" t="s">
        <v>91</v>
      </c>
      <c r="M403" s="201">
        <v>1.05</v>
      </c>
      <c r="N403" s="60">
        <f>G403*M403</f>
        <v>5.1450000000000005</v>
      </c>
      <c r="O403" s="45"/>
      <c r="P403" s="45">
        <f t="shared" si="76"/>
        <v>0</v>
      </c>
      <c r="Q403" s="47"/>
      <c r="R403" s="214"/>
    </row>
    <row r="404" spans="1:18" hidden="1">
      <c r="A404" s="49">
        <v>384</v>
      </c>
      <c r="B404" s="400" t="s">
        <v>85</v>
      </c>
      <c r="C404" s="419" t="s">
        <v>416</v>
      </c>
      <c r="D404" s="400" t="s">
        <v>417</v>
      </c>
      <c r="E404" s="413" t="s">
        <v>535</v>
      </c>
      <c r="F404" s="392" t="s">
        <v>26</v>
      </c>
      <c r="G404" s="393">
        <v>4.0999999999999996</v>
      </c>
      <c r="H404" s="51"/>
      <c r="I404" s="410"/>
      <c r="J404" s="410">
        <f>G404*I404</f>
        <v>0</v>
      </c>
      <c r="K404" s="11" t="s">
        <v>316</v>
      </c>
      <c r="L404" s="12" t="s">
        <v>299</v>
      </c>
      <c r="M404" s="58">
        <v>64</v>
      </c>
      <c r="N404" s="60">
        <f>G404*M404</f>
        <v>262.39999999999998</v>
      </c>
      <c r="O404" s="45"/>
      <c r="P404" s="45">
        <f t="shared" si="76"/>
        <v>0</v>
      </c>
      <c r="Q404" s="397" t="s">
        <v>536</v>
      </c>
      <c r="R404" s="214"/>
    </row>
    <row r="405" spans="1:18" hidden="1">
      <c r="A405" s="49">
        <v>385</v>
      </c>
      <c r="B405" s="401"/>
      <c r="C405" s="416"/>
      <c r="D405" s="401"/>
      <c r="E405" s="414"/>
      <c r="F405" s="392"/>
      <c r="G405" s="393"/>
      <c r="H405" s="52"/>
      <c r="I405" s="411"/>
      <c r="J405" s="411"/>
      <c r="K405" s="11" t="s">
        <v>317</v>
      </c>
      <c r="L405" s="12" t="s">
        <v>299</v>
      </c>
      <c r="M405" s="58">
        <v>16</v>
      </c>
      <c r="N405" s="60">
        <f>G404*M405</f>
        <v>65.599999999999994</v>
      </c>
      <c r="O405" s="45"/>
      <c r="P405" s="45">
        <f t="shared" si="76"/>
        <v>0</v>
      </c>
      <c r="Q405" s="398"/>
      <c r="R405" s="214"/>
    </row>
    <row r="406" spans="1:18" hidden="1">
      <c r="A406" s="49">
        <v>386</v>
      </c>
      <c r="B406" s="401"/>
      <c r="C406" s="416"/>
      <c r="D406" s="401"/>
      <c r="E406" s="414"/>
      <c r="F406" s="392"/>
      <c r="G406" s="393"/>
      <c r="H406" s="52"/>
      <c r="I406" s="411"/>
      <c r="J406" s="411"/>
      <c r="K406" s="11" t="s">
        <v>318</v>
      </c>
      <c r="L406" s="12" t="s">
        <v>299</v>
      </c>
      <c r="M406" s="58">
        <v>3.2000000000000001E-2</v>
      </c>
      <c r="N406" s="60">
        <f>G404*M406</f>
        <v>0.13119999999999998</v>
      </c>
      <c r="O406" s="45"/>
      <c r="P406" s="45">
        <f t="shared" si="76"/>
        <v>0</v>
      </c>
      <c r="Q406" s="398"/>
      <c r="R406" s="214"/>
    </row>
    <row r="407" spans="1:18" hidden="1">
      <c r="A407" s="49">
        <v>387</v>
      </c>
      <c r="B407" s="401"/>
      <c r="C407" s="416"/>
      <c r="D407" s="401"/>
      <c r="E407" s="414"/>
      <c r="F407" s="392"/>
      <c r="G407" s="393"/>
      <c r="H407" s="53"/>
      <c r="I407" s="412"/>
      <c r="J407" s="412"/>
      <c r="K407" s="15" t="s">
        <v>319</v>
      </c>
      <c r="L407" s="16" t="s">
        <v>299</v>
      </c>
      <c r="M407" s="59">
        <v>0.3</v>
      </c>
      <c r="N407" s="60">
        <f>G404*M407</f>
        <v>1.2299999999999998</v>
      </c>
      <c r="O407" s="45"/>
      <c r="P407" s="45">
        <f t="shared" si="76"/>
        <v>0</v>
      </c>
      <c r="Q407" s="398"/>
      <c r="R407" s="214"/>
    </row>
    <row r="408" spans="1:18" ht="30" hidden="1">
      <c r="A408" s="49">
        <v>388</v>
      </c>
      <c r="B408" s="401"/>
      <c r="C408" s="416"/>
      <c r="D408" s="401"/>
      <c r="E408" s="198" t="s">
        <v>515</v>
      </c>
      <c r="F408" s="199" t="s">
        <v>91</v>
      </c>
      <c r="G408" s="60">
        <v>5.7</v>
      </c>
      <c r="H408" s="45"/>
      <c r="I408" s="60"/>
      <c r="J408" s="60">
        <f t="shared" ref="J408:J413" si="77">G408*I408</f>
        <v>0</v>
      </c>
      <c r="K408" s="200" t="s">
        <v>338</v>
      </c>
      <c r="L408" s="199" t="s">
        <v>91</v>
      </c>
      <c r="M408" s="201">
        <v>1.05</v>
      </c>
      <c r="N408" s="60">
        <f>G408*M408</f>
        <v>5.9850000000000003</v>
      </c>
      <c r="O408" s="45"/>
      <c r="P408" s="45">
        <f t="shared" si="76"/>
        <v>0</v>
      </c>
      <c r="Q408" s="399"/>
      <c r="R408" s="214"/>
    </row>
    <row r="409" spans="1:18" ht="30" hidden="1">
      <c r="A409" s="49">
        <v>389</v>
      </c>
      <c r="B409" s="402"/>
      <c r="C409" s="417"/>
      <c r="D409" s="402"/>
      <c r="E409" s="220" t="s">
        <v>412</v>
      </c>
      <c r="F409" s="199" t="s">
        <v>26</v>
      </c>
      <c r="G409" s="60">
        <f>G404</f>
        <v>4.0999999999999996</v>
      </c>
      <c r="H409" s="45"/>
      <c r="I409" s="60"/>
      <c r="J409" s="60">
        <f t="shared" si="77"/>
        <v>0</v>
      </c>
      <c r="K409" s="200" t="s">
        <v>413</v>
      </c>
      <c r="L409" s="199" t="s">
        <v>311</v>
      </c>
      <c r="M409" s="201">
        <v>0.08</v>
      </c>
      <c r="N409" s="60">
        <f>G409*M409</f>
        <v>0.32799999999999996</v>
      </c>
      <c r="O409" s="45"/>
      <c r="P409" s="45">
        <f t="shared" si="76"/>
        <v>0</v>
      </c>
      <c r="Q409" s="48" t="s">
        <v>333</v>
      </c>
      <c r="R409" s="214"/>
    </row>
    <row r="410" spans="1:18" hidden="1">
      <c r="A410" s="37"/>
      <c r="B410" s="38"/>
      <c r="C410" s="39"/>
      <c r="D410" s="37"/>
      <c r="E410" s="40" t="s">
        <v>455</v>
      </c>
      <c r="F410" s="37"/>
      <c r="G410" s="41"/>
      <c r="H410" s="42"/>
      <c r="I410" s="41"/>
      <c r="J410" s="41"/>
      <c r="K410" s="40"/>
      <c r="L410" s="37"/>
      <c r="M410" s="43"/>
      <c r="N410" s="41"/>
      <c r="O410" s="42"/>
      <c r="P410" s="42"/>
      <c r="Q410" s="42"/>
    </row>
    <row r="411" spans="1:18" hidden="1">
      <c r="A411" s="49">
        <v>390</v>
      </c>
      <c r="B411" s="400" t="s">
        <v>112</v>
      </c>
      <c r="C411" s="414" t="s">
        <v>384</v>
      </c>
      <c r="D411" s="420" t="s">
        <v>419</v>
      </c>
      <c r="E411" s="200" t="s">
        <v>337</v>
      </c>
      <c r="F411" s="199" t="s">
        <v>26</v>
      </c>
      <c r="G411" s="60">
        <f>592.3*8</f>
        <v>4738.3999999999996</v>
      </c>
      <c r="H411" s="45"/>
      <c r="I411" s="60"/>
      <c r="J411" s="60">
        <f t="shared" si="77"/>
        <v>0</v>
      </c>
      <c r="K411" s="205" t="s">
        <v>386</v>
      </c>
      <c r="L411" s="199" t="s">
        <v>26</v>
      </c>
      <c r="M411" s="201">
        <v>1.1000000000000001</v>
      </c>
      <c r="N411" s="60">
        <f>G411*M411</f>
        <v>5212.24</v>
      </c>
      <c r="O411" s="45"/>
      <c r="P411" s="45">
        <f t="shared" ref="P411:P457" si="78">N411*O411</f>
        <v>0</v>
      </c>
      <c r="Q411" s="47"/>
      <c r="R411" s="214"/>
    </row>
    <row r="412" spans="1:18" ht="30" hidden="1">
      <c r="A412" s="49">
        <v>391</v>
      </c>
      <c r="B412" s="401"/>
      <c r="C412" s="414"/>
      <c r="D412" s="420"/>
      <c r="E412" s="198" t="s">
        <v>515</v>
      </c>
      <c r="F412" s="199" t="s">
        <v>91</v>
      </c>
      <c r="G412" s="60">
        <f>G364*8</f>
        <v>4705.6000000000004</v>
      </c>
      <c r="H412" s="45"/>
      <c r="I412" s="60"/>
      <c r="J412" s="60">
        <f t="shared" si="77"/>
        <v>0</v>
      </c>
      <c r="K412" s="200" t="s">
        <v>338</v>
      </c>
      <c r="L412" s="199" t="s">
        <v>91</v>
      </c>
      <c r="M412" s="201">
        <v>1.05</v>
      </c>
      <c r="N412" s="60">
        <f>G412*M412</f>
        <v>4940.880000000001</v>
      </c>
      <c r="O412" s="45"/>
      <c r="P412" s="45">
        <f t="shared" si="78"/>
        <v>0</v>
      </c>
      <c r="Q412" s="47"/>
      <c r="R412" s="214"/>
    </row>
    <row r="413" spans="1:18" hidden="1">
      <c r="A413" s="49">
        <v>392</v>
      </c>
      <c r="B413" s="401"/>
      <c r="C413" s="414"/>
      <c r="D413" s="420"/>
      <c r="E413" s="414" t="s">
        <v>420</v>
      </c>
      <c r="F413" s="392" t="s">
        <v>26</v>
      </c>
      <c r="G413" s="393">
        <f>592.3*8</f>
        <v>4738.3999999999996</v>
      </c>
      <c r="H413" s="51"/>
      <c r="I413" s="410"/>
      <c r="J413" s="410">
        <f t="shared" si="77"/>
        <v>0</v>
      </c>
      <c r="K413" s="11" t="s">
        <v>316</v>
      </c>
      <c r="L413" s="12" t="s">
        <v>299</v>
      </c>
      <c r="M413" s="58">
        <v>112</v>
      </c>
      <c r="N413" s="60">
        <f>G413*M413</f>
        <v>530700.79999999993</v>
      </c>
      <c r="O413" s="45"/>
      <c r="P413" s="45">
        <f t="shared" si="78"/>
        <v>0</v>
      </c>
      <c r="Q413" s="47"/>
      <c r="R413" s="214"/>
    </row>
    <row r="414" spans="1:18" hidden="1">
      <c r="A414" s="49">
        <v>393</v>
      </c>
      <c r="B414" s="401"/>
      <c r="C414" s="414"/>
      <c r="D414" s="420"/>
      <c r="E414" s="414"/>
      <c r="F414" s="392"/>
      <c r="G414" s="393"/>
      <c r="H414" s="52"/>
      <c r="I414" s="411"/>
      <c r="J414" s="411"/>
      <c r="K414" s="11" t="s">
        <v>317</v>
      </c>
      <c r="L414" s="12" t="s">
        <v>299</v>
      </c>
      <c r="M414" s="58">
        <v>28</v>
      </c>
      <c r="N414" s="60">
        <f>G413*M414</f>
        <v>132675.19999999998</v>
      </c>
      <c r="O414" s="45"/>
      <c r="P414" s="45">
        <f t="shared" si="78"/>
        <v>0</v>
      </c>
      <c r="Q414" s="47"/>
      <c r="R414" s="214"/>
    </row>
    <row r="415" spans="1:18" hidden="1">
      <c r="A415" s="49">
        <v>394</v>
      </c>
      <c r="B415" s="401"/>
      <c r="C415" s="414"/>
      <c r="D415" s="420"/>
      <c r="E415" s="414"/>
      <c r="F415" s="392"/>
      <c r="G415" s="393"/>
      <c r="H415" s="52"/>
      <c r="I415" s="411"/>
      <c r="J415" s="411"/>
      <c r="K415" s="11" t="s">
        <v>318</v>
      </c>
      <c r="L415" s="12" t="s">
        <v>299</v>
      </c>
      <c r="M415" s="58">
        <v>5.6000000000000001E-2</v>
      </c>
      <c r="N415" s="60">
        <f>G413*M415</f>
        <v>265.35039999999998</v>
      </c>
      <c r="O415" s="45"/>
      <c r="P415" s="45">
        <f t="shared" si="78"/>
        <v>0</v>
      </c>
      <c r="Q415" s="47"/>
      <c r="R415" s="214"/>
    </row>
    <row r="416" spans="1:18" hidden="1">
      <c r="A416" s="49">
        <v>395</v>
      </c>
      <c r="B416" s="402"/>
      <c r="C416" s="414"/>
      <c r="D416" s="420"/>
      <c r="E416" s="414"/>
      <c r="F416" s="392"/>
      <c r="G416" s="393"/>
      <c r="H416" s="53"/>
      <c r="I416" s="412"/>
      <c r="J416" s="412"/>
      <c r="K416" s="15" t="s">
        <v>319</v>
      </c>
      <c r="L416" s="16" t="s">
        <v>299</v>
      </c>
      <c r="M416" s="59">
        <v>0.3</v>
      </c>
      <c r="N416" s="60">
        <f>G413*M416</f>
        <v>1421.5199999999998</v>
      </c>
      <c r="O416" s="45"/>
      <c r="P416" s="45">
        <f t="shared" si="78"/>
        <v>0</v>
      </c>
      <c r="Q416" s="47"/>
      <c r="R416" s="214"/>
    </row>
    <row r="417" spans="1:18" ht="45" hidden="1">
      <c r="A417" s="49">
        <v>396</v>
      </c>
      <c r="B417" s="400" t="s">
        <v>112</v>
      </c>
      <c r="C417" s="419" t="s">
        <v>390</v>
      </c>
      <c r="D417" s="400" t="s">
        <v>391</v>
      </c>
      <c r="E417" s="200" t="s">
        <v>392</v>
      </c>
      <c r="F417" s="199" t="s">
        <v>26</v>
      </c>
      <c r="G417" s="60">
        <f>G369*8+G418*0.3</f>
        <v>1115.04</v>
      </c>
      <c r="H417" s="45"/>
      <c r="I417" s="60"/>
      <c r="J417" s="60">
        <f t="shared" ref="J417:J419" si="79">G417*I417</f>
        <v>0</v>
      </c>
      <c r="K417" s="205" t="s">
        <v>354</v>
      </c>
      <c r="L417" s="199" t="s">
        <v>311</v>
      </c>
      <c r="M417" s="201">
        <v>0.3</v>
      </c>
      <c r="N417" s="60">
        <f>G417*M417</f>
        <v>334.512</v>
      </c>
      <c r="O417" s="45"/>
      <c r="P417" s="45">
        <f t="shared" si="78"/>
        <v>0</v>
      </c>
      <c r="Q417" s="47"/>
      <c r="R417" s="214"/>
    </row>
    <row r="418" spans="1:18" ht="30" hidden="1">
      <c r="A418" s="49">
        <v>397</v>
      </c>
      <c r="B418" s="401"/>
      <c r="C418" s="416"/>
      <c r="D418" s="401"/>
      <c r="E418" s="198" t="s">
        <v>515</v>
      </c>
      <c r="F418" s="199" t="s">
        <v>91</v>
      </c>
      <c r="G418" s="60">
        <f>G370*8</f>
        <v>1002.4</v>
      </c>
      <c r="H418" s="45"/>
      <c r="I418" s="60"/>
      <c r="J418" s="60">
        <f t="shared" si="79"/>
        <v>0</v>
      </c>
      <c r="K418" s="200" t="s">
        <v>338</v>
      </c>
      <c r="L418" s="199" t="s">
        <v>91</v>
      </c>
      <c r="M418" s="201">
        <v>1.05</v>
      </c>
      <c r="N418" s="60">
        <f>G418*M418</f>
        <v>1052.52</v>
      </c>
      <c r="O418" s="45"/>
      <c r="P418" s="45">
        <f t="shared" si="78"/>
        <v>0</v>
      </c>
      <c r="Q418" s="47"/>
      <c r="R418" s="214"/>
    </row>
    <row r="419" spans="1:18" hidden="1">
      <c r="A419" s="49">
        <v>398</v>
      </c>
      <c r="B419" s="401"/>
      <c r="C419" s="416"/>
      <c r="D419" s="401"/>
      <c r="E419" s="414" t="s">
        <v>393</v>
      </c>
      <c r="F419" s="392" t="s">
        <v>26</v>
      </c>
      <c r="G419" s="393">
        <f>64.2*8</f>
        <v>513.6</v>
      </c>
      <c r="H419" s="54"/>
      <c r="I419" s="393"/>
      <c r="J419" s="393">
        <f t="shared" si="79"/>
        <v>0</v>
      </c>
      <c r="K419" s="11" t="s">
        <v>316</v>
      </c>
      <c r="L419" s="12" t="s">
        <v>299</v>
      </c>
      <c r="M419" s="58">
        <v>96</v>
      </c>
      <c r="N419" s="60">
        <f>G419*M419</f>
        <v>49305.600000000006</v>
      </c>
      <c r="O419" s="45"/>
      <c r="P419" s="45">
        <f t="shared" si="78"/>
        <v>0</v>
      </c>
      <c r="Q419" s="47"/>
      <c r="R419" s="214"/>
    </row>
    <row r="420" spans="1:18" hidden="1">
      <c r="A420" s="49">
        <v>399</v>
      </c>
      <c r="B420" s="401"/>
      <c r="C420" s="416"/>
      <c r="D420" s="401"/>
      <c r="E420" s="414"/>
      <c r="F420" s="392"/>
      <c r="G420" s="393"/>
      <c r="H420" s="54"/>
      <c r="I420" s="393"/>
      <c r="J420" s="393"/>
      <c r="K420" s="11" t="s">
        <v>317</v>
      </c>
      <c r="L420" s="12" t="s">
        <v>299</v>
      </c>
      <c r="M420" s="58">
        <v>24</v>
      </c>
      <c r="N420" s="60">
        <f>G419*M420</f>
        <v>12326.400000000001</v>
      </c>
      <c r="O420" s="45"/>
      <c r="P420" s="45">
        <f t="shared" si="78"/>
        <v>0</v>
      </c>
      <c r="Q420" s="47"/>
      <c r="R420" s="214"/>
    </row>
    <row r="421" spans="1:18" hidden="1">
      <c r="A421" s="49">
        <v>400</v>
      </c>
      <c r="B421" s="401"/>
      <c r="C421" s="416"/>
      <c r="D421" s="401"/>
      <c r="E421" s="414"/>
      <c r="F421" s="392"/>
      <c r="G421" s="393"/>
      <c r="H421" s="54"/>
      <c r="I421" s="393"/>
      <c r="J421" s="393"/>
      <c r="K421" s="11" t="s">
        <v>318</v>
      </c>
      <c r="L421" s="12" t="s">
        <v>299</v>
      </c>
      <c r="M421" s="58">
        <v>4.8000000000000001E-2</v>
      </c>
      <c r="N421" s="60">
        <f>G419*M421</f>
        <v>24.652800000000003</v>
      </c>
      <c r="O421" s="45"/>
      <c r="P421" s="45">
        <f t="shared" si="78"/>
        <v>0</v>
      </c>
      <c r="Q421" s="47"/>
      <c r="R421" s="214"/>
    </row>
    <row r="422" spans="1:18" hidden="1">
      <c r="A422" s="49">
        <v>401</v>
      </c>
      <c r="B422" s="402"/>
      <c r="C422" s="417"/>
      <c r="D422" s="402"/>
      <c r="E422" s="414"/>
      <c r="F422" s="392"/>
      <c r="G422" s="393"/>
      <c r="H422" s="54"/>
      <c r="I422" s="393"/>
      <c r="J422" s="393"/>
      <c r="K422" s="15" t="s">
        <v>319</v>
      </c>
      <c r="L422" s="16" t="s">
        <v>299</v>
      </c>
      <c r="M422" s="59">
        <v>0.3</v>
      </c>
      <c r="N422" s="60">
        <f>G419*M422</f>
        <v>154.08000000000001</v>
      </c>
      <c r="O422" s="45"/>
      <c r="P422" s="45">
        <f t="shared" si="78"/>
        <v>0</v>
      </c>
      <c r="Q422" s="47"/>
      <c r="R422" s="214"/>
    </row>
    <row r="423" spans="1:18" ht="30" hidden="1">
      <c r="A423" s="49">
        <v>402</v>
      </c>
      <c r="B423" s="400" t="s">
        <v>504</v>
      </c>
      <c r="C423" s="414" t="s">
        <v>442</v>
      </c>
      <c r="D423" s="420" t="s">
        <v>397</v>
      </c>
      <c r="E423" s="200" t="s">
        <v>398</v>
      </c>
      <c r="F423" s="199" t="s">
        <v>26</v>
      </c>
      <c r="G423" s="60">
        <f>G375*8+G424*0.3</f>
        <v>125.44</v>
      </c>
      <c r="H423" s="45"/>
      <c r="I423" s="60"/>
      <c r="J423" s="60">
        <f t="shared" ref="J423:J425" si="80">G423*I423</f>
        <v>0</v>
      </c>
      <c r="K423" s="205" t="s">
        <v>354</v>
      </c>
      <c r="L423" s="199" t="s">
        <v>311</v>
      </c>
      <c r="M423" s="201">
        <v>0.3</v>
      </c>
      <c r="N423" s="60">
        <f>G423*M423</f>
        <v>37.631999999999998</v>
      </c>
      <c r="O423" s="45"/>
      <c r="P423" s="45">
        <f t="shared" si="78"/>
        <v>0</v>
      </c>
      <c r="Q423" s="47"/>
      <c r="R423" s="214"/>
    </row>
    <row r="424" spans="1:18" ht="30" hidden="1">
      <c r="A424" s="49">
        <v>403</v>
      </c>
      <c r="B424" s="401"/>
      <c r="C424" s="414"/>
      <c r="D424" s="420"/>
      <c r="E424" s="198" t="s">
        <v>515</v>
      </c>
      <c r="F424" s="199" t="s">
        <v>91</v>
      </c>
      <c r="G424" s="60">
        <f>G376*8</f>
        <v>58.4</v>
      </c>
      <c r="H424" s="45"/>
      <c r="I424" s="60"/>
      <c r="J424" s="60">
        <f t="shared" si="80"/>
        <v>0</v>
      </c>
      <c r="K424" s="200" t="s">
        <v>338</v>
      </c>
      <c r="L424" s="199" t="s">
        <v>91</v>
      </c>
      <c r="M424" s="201">
        <v>1.05</v>
      </c>
      <c r="N424" s="60">
        <f>G424*M424</f>
        <v>61.32</v>
      </c>
      <c r="O424" s="45"/>
      <c r="P424" s="45">
        <f t="shared" si="78"/>
        <v>0</v>
      </c>
      <c r="Q424" s="47"/>
      <c r="R424" s="214"/>
    </row>
    <row r="425" spans="1:18" hidden="1">
      <c r="A425" s="49">
        <v>404</v>
      </c>
      <c r="B425" s="401"/>
      <c r="C425" s="414"/>
      <c r="D425" s="420"/>
      <c r="E425" s="414" t="s">
        <v>399</v>
      </c>
      <c r="F425" s="392" t="s">
        <v>26</v>
      </c>
      <c r="G425" s="393">
        <f>11.3*8</f>
        <v>90.4</v>
      </c>
      <c r="H425" s="54"/>
      <c r="I425" s="393"/>
      <c r="J425" s="393">
        <f t="shared" si="80"/>
        <v>0</v>
      </c>
      <c r="K425" s="11" t="s">
        <v>316</v>
      </c>
      <c r="L425" s="12" t="s">
        <v>299</v>
      </c>
      <c r="M425" s="58">
        <v>128</v>
      </c>
      <c r="N425" s="60">
        <f>G425*M425</f>
        <v>11571.2</v>
      </c>
      <c r="O425" s="45"/>
      <c r="P425" s="45">
        <f t="shared" si="78"/>
        <v>0</v>
      </c>
      <c r="Q425" s="47"/>
      <c r="R425" s="214"/>
    </row>
    <row r="426" spans="1:18" hidden="1">
      <c r="A426" s="49">
        <v>405</v>
      </c>
      <c r="B426" s="401"/>
      <c r="C426" s="414"/>
      <c r="D426" s="420"/>
      <c r="E426" s="414"/>
      <c r="F426" s="392"/>
      <c r="G426" s="393"/>
      <c r="H426" s="54"/>
      <c r="I426" s="393"/>
      <c r="J426" s="393"/>
      <c r="K426" s="11" t="s">
        <v>317</v>
      </c>
      <c r="L426" s="12" t="s">
        <v>299</v>
      </c>
      <c r="M426" s="58">
        <v>32</v>
      </c>
      <c r="N426" s="60">
        <f>G425*M426</f>
        <v>2892.8</v>
      </c>
      <c r="O426" s="45"/>
      <c r="P426" s="45">
        <f t="shared" si="78"/>
        <v>0</v>
      </c>
      <c r="Q426" s="47"/>
      <c r="R426" s="214"/>
    </row>
    <row r="427" spans="1:18" hidden="1">
      <c r="A427" s="49">
        <v>406</v>
      </c>
      <c r="B427" s="401"/>
      <c r="C427" s="414"/>
      <c r="D427" s="420"/>
      <c r="E427" s="414"/>
      <c r="F427" s="392"/>
      <c r="G427" s="393"/>
      <c r="H427" s="54"/>
      <c r="I427" s="393"/>
      <c r="J427" s="393"/>
      <c r="K427" s="11" t="s">
        <v>318</v>
      </c>
      <c r="L427" s="12" t="s">
        <v>299</v>
      </c>
      <c r="M427" s="58">
        <v>6.4000000000000001E-2</v>
      </c>
      <c r="N427" s="60">
        <f>G425*M427</f>
        <v>5.7856000000000005</v>
      </c>
      <c r="O427" s="45"/>
      <c r="P427" s="45">
        <f t="shared" si="78"/>
        <v>0</v>
      </c>
      <c r="Q427" s="47"/>
      <c r="R427" s="214"/>
    </row>
    <row r="428" spans="1:18" hidden="1">
      <c r="A428" s="49">
        <v>407</v>
      </c>
      <c r="B428" s="402"/>
      <c r="C428" s="414"/>
      <c r="D428" s="420"/>
      <c r="E428" s="414"/>
      <c r="F428" s="392"/>
      <c r="G428" s="393"/>
      <c r="H428" s="54"/>
      <c r="I428" s="393"/>
      <c r="J428" s="393"/>
      <c r="K428" s="15" t="s">
        <v>319</v>
      </c>
      <c r="L428" s="16" t="s">
        <v>299</v>
      </c>
      <c r="M428" s="59">
        <v>0.3</v>
      </c>
      <c r="N428" s="60">
        <f>G425*M428</f>
        <v>27.12</v>
      </c>
      <c r="O428" s="45"/>
      <c r="P428" s="45">
        <f t="shared" si="78"/>
        <v>0</v>
      </c>
      <c r="Q428" s="47"/>
      <c r="R428" s="214"/>
    </row>
    <row r="429" spans="1:18" ht="30" hidden="1">
      <c r="A429" s="49">
        <v>408</v>
      </c>
      <c r="B429" s="400" t="s">
        <v>508</v>
      </c>
      <c r="C429" s="414" t="s">
        <v>335</v>
      </c>
      <c r="D429" s="420" t="s">
        <v>397</v>
      </c>
      <c r="E429" s="200" t="s">
        <v>398</v>
      </c>
      <c r="F429" s="199" t="s">
        <v>26</v>
      </c>
      <c r="G429" s="60">
        <f>G381*8+G430*0.3</f>
        <v>1031.8399999999999</v>
      </c>
      <c r="H429" s="45"/>
      <c r="I429" s="60"/>
      <c r="J429" s="60">
        <f t="shared" ref="J429:J431" si="81">G429*I429</f>
        <v>0</v>
      </c>
      <c r="K429" s="205" t="s">
        <v>354</v>
      </c>
      <c r="L429" s="199" t="s">
        <v>311</v>
      </c>
      <c r="M429" s="201">
        <v>0.3</v>
      </c>
      <c r="N429" s="60">
        <f>G429*M429</f>
        <v>309.55199999999996</v>
      </c>
      <c r="O429" s="45"/>
      <c r="P429" s="45">
        <f t="shared" si="78"/>
        <v>0</v>
      </c>
      <c r="Q429" s="47"/>
      <c r="R429" s="214"/>
    </row>
    <row r="430" spans="1:18" ht="30" hidden="1">
      <c r="A430" s="49">
        <v>409</v>
      </c>
      <c r="B430" s="401"/>
      <c r="C430" s="414"/>
      <c r="D430" s="420"/>
      <c r="E430" s="198" t="s">
        <v>515</v>
      </c>
      <c r="F430" s="199" t="s">
        <v>91</v>
      </c>
      <c r="G430" s="60">
        <f>G382*8</f>
        <v>594.4</v>
      </c>
      <c r="H430" s="45"/>
      <c r="I430" s="60"/>
      <c r="J430" s="60">
        <f t="shared" si="81"/>
        <v>0</v>
      </c>
      <c r="K430" s="200" t="s">
        <v>338</v>
      </c>
      <c r="L430" s="199" t="s">
        <v>91</v>
      </c>
      <c r="M430" s="201">
        <v>1.05</v>
      </c>
      <c r="N430" s="60">
        <f>G430*M430</f>
        <v>624.12</v>
      </c>
      <c r="O430" s="45"/>
      <c r="P430" s="45">
        <f t="shared" si="78"/>
        <v>0</v>
      </c>
      <c r="Q430" s="47"/>
      <c r="R430" s="214"/>
    </row>
    <row r="431" spans="1:18" hidden="1">
      <c r="A431" s="49">
        <v>410</v>
      </c>
      <c r="B431" s="401"/>
      <c r="C431" s="414"/>
      <c r="D431" s="420"/>
      <c r="E431" s="414" t="s">
        <v>444</v>
      </c>
      <c r="F431" s="392" t="s">
        <v>26</v>
      </c>
      <c r="G431" s="393">
        <f>(53.9+30.5)*8</f>
        <v>675.2</v>
      </c>
      <c r="H431" s="54"/>
      <c r="I431" s="393"/>
      <c r="J431" s="393">
        <f t="shared" si="81"/>
        <v>0</v>
      </c>
      <c r="K431" s="11" t="s">
        <v>316</v>
      </c>
      <c r="L431" s="12" t="s">
        <v>299</v>
      </c>
      <c r="M431" s="58">
        <v>128</v>
      </c>
      <c r="N431" s="60">
        <f>G431*M431</f>
        <v>86425.600000000006</v>
      </c>
      <c r="O431" s="45"/>
      <c r="P431" s="45">
        <f t="shared" si="78"/>
        <v>0</v>
      </c>
      <c r="Q431" s="47"/>
      <c r="R431" s="214"/>
    </row>
    <row r="432" spans="1:18" hidden="1">
      <c r="A432" s="49">
        <v>411</v>
      </c>
      <c r="B432" s="401"/>
      <c r="C432" s="414"/>
      <c r="D432" s="420"/>
      <c r="E432" s="414"/>
      <c r="F432" s="392"/>
      <c r="G432" s="393"/>
      <c r="H432" s="54"/>
      <c r="I432" s="393"/>
      <c r="J432" s="393"/>
      <c r="K432" s="11" t="s">
        <v>317</v>
      </c>
      <c r="L432" s="12" t="s">
        <v>299</v>
      </c>
      <c r="M432" s="58">
        <v>32</v>
      </c>
      <c r="N432" s="60">
        <f>G431*M432</f>
        <v>21606.400000000001</v>
      </c>
      <c r="O432" s="45"/>
      <c r="P432" s="45">
        <f t="shared" si="78"/>
        <v>0</v>
      </c>
      <c r="Q432" s="47"/>
      <c r="R432" s="214"/>
    </row>
    <row r="433" spans="1:18" hidden="1">
      <c r="A433" s="49">
        <v>412</v>
      </c>
      <c r="B433" s="401"/>
      <c r="C433" s="414"/>
      <c r="D433" s="420"/>
      <c r="E433" s="414"/>
      <c r="F433" s="392"/>
      <c r="G433" s="393"/>
      <c r="H433" s="54"/>
      <c r="I433" s="393"/>
      <c r="J433" s="393"/>
      <c r="K433" s="11" t="s">
        <v>318</v>
      </c>
      <c r="L433" s="12" t="s">
        <v>299</v>
      </c>
      <c r="M433" s="58">
        <v>6.4000000000000001E-2</v>
      </c>
      <c r="N433" s="60">
        <f>G431*M433</f>
        <v>43.212800000000001</v>
      </c>
      <c r="O433" s="45"/>
      <c r="P433" s="45">
        <f t="shared" si="78"/>
        <v>0</v>
      </c>
      <c r="Q433" s="47"/>
      <c r="R433" s="214"/>
    </row>
    <row r="434" spans="1:18" hidden="1">
      <c r="A434" s="49">
        <v>413</v>
      </c>
      <c r="B434" s="402"/>
      <c r="C434" s="414"/>
      <c r="D434" s="420"/>
      <c r="E434" s="414"/>
      <c r="F434" s="392"/>
      <c r="G434" s="393"/>
      <c r="H434" s="54"/>
      <c r="I434" s="393"/>
      <c r="J434" s="393"/>
      <c r="K434" s="15" t="s">
        <v>319</v>
      </c>
      <c r="L434" s="16" t="s">
        <v>299</v>
      </c>
      <c r="M434" s="59">
        <v>0.3</v>
      </c>
      <c r="N434" s="60">
        <f>G431*M434</f>
        <v>202.56</v>
      </c>
      <c r="O434" s="45"/>
      <c r="P434" s="45">
        <f t="shared" si="78"/>
        <v>0</v>
      </c>
      <c r="Q434" s="47"/>
      <c r="R434" s="214"/>
    </row>
    <row r="435" spans="1:18" ht="30" hidden="1">
      <c r="A435" s="49">
        <v>414</v>
      </c>
      <c r="B435" s="400" t="s">
        <v>505</v>
      </c>
      <c r="C435" s="414" t="s">
        <v>343</v>
      </c>
      <c r="D435" s="420" t="s">
        <v>397</v>
      </c>
      <c r="E435" s="200" t="s">
        <v>398</v>
      </c>
      <c r="F435" s="199" t="s">
        <v>26</v>
      </c>
      <c r="G435" s="60">
        <f>G387*8+G436*0.3</f>
        <v>85.12</v>
      </c>
      <c r="H435" s="45"/>
      <c r="I435" s="60"/>
      <c r="J435" s="60">
        <f t="shared" ref="J435:J437" si="82">G435*I435</f>
        <v>0</v>
      </c>
      <c r="K435" s="205" t="s">
        <v>354</v>
      </c>
      <c r="L435" s="199" t="s">
        <v>311</v>
      </c>
      <c r="M435" s="201">
        <v>0.3</v>
      </c>
      <c r="N435" s="60">
        <f>G435*M435</f>
        <v>25.536000000000001</v>
      </c>
      <c r="O435" s="45"/>
      <c r="P435" s="45">
        <f t="shared" si="78"/>
        <v>0</v>
      </c>
      <c r="Q435" s="47"/>
      <c r="R435" s="214"/>
    </row>
    <row r="436" spans="1:18" ht="30" hidden="1">
      <c r="A436" s="49">
        <v>415</v>
      </c>
      <c r="B436" s="401"/>
      <c r="C436" s="414"/>
      <c r="D436" s="420"/>
      <c r="E436" s="198" t="s">
        <v>515</v>
      </c>
      <c r="F436" s="199" t="s">
        <v>91</v>
      </c>
      <c r="G436" s="60">
        <f>G388*8</f>
        <v>59.2</v>
      </c>
      <c r="H436" s="45"/>
      <c r="I436" s="60"/>
      <c r="J436" s="60">
        <f t="shared" si="82"/>
        <v>0</v>
      </c>
      <c r="K436" s="200" t="s">
        <v>338</v>
      </c>
      <c r="L436" s="199" t="s">
        <v>91</v>
      </c>
      <c r="M436" s="201">
        <v>1.05</v>
      </c>
      <c r="N436" s="60">
        <f>G436*M436</f>
        <v>62.160000000000004</v>
      </c>
      <c r="O436" s="45"/>
      <c r="P436" s="45">
        <f t="shared" si="78"/>
        <v>0</v>
      </c>
      <c r="Q436" s="47"/>
      <c r="R436" s="214"/>
    </row>
    <row r="437" spans="1:18" hidden="1">
      <c r="A437" s="49">
        <v>416</v>
      </c>
      <c r="B437" s="401"/>
      <c r="C437" s="414"/>
      <c r="D437" s="420"/>
      <c r="E437" s="414" t="s">
        <v>399</v>
      </c>
      <c r="F437" s="392" t="s">
        <v>26</v>
      </c>
      <c r="G437" s="393">
        <f>6.2*8</f>
        <v>49.6</v>
      </c>
      <c r="H437" s="54"/>
      <c r="I437" s="393"/>
      <c r="J437" s="393">
        <f t="shared" si="82"/>
        <v>0</v>
      </c>
      <c r="K437" s="11" t="s">
        <v>316</v>
      </c>
      <c r="L437" s="12" t="s">
        <v>299</v>
      </c>
      <c r="M437" s="58">
        <v>128</v>
      </c>
      <c r="N437" s="60">
        <f>G437*M437</f>
        <v>6348.8</v>
      </c>
      <c r="O437" s="45"/>
      <c r="P437" s="45">
        <f t="shared" si="78"/>
        <v>0</v>
      </c>
      <c r="Q437" s="47"/>
      <c r="R437" s="214"/>
    </row>
    <row r="438" spans="1:18" hidden="1">
      <c r="A438" s="49">
        <v>417</v>
      </c>
      <c r="B438" s="401"/>
      <c r="C438" s="414"/>
      <c r="D438" s="420"/>
      <c r="E438" s="414"/>
      <c r="F438" s="392"/>
      <c r="G438" s="393"/>
      <c r="H438" s="54"/>
      <c r="I438" s="393"/>
      <c r="J438" s="393"/>
      <c r="K438" s="11" t="s">
        <v>317</v>
      </c>
      <c r="L438" s="12" t="s">
        <v>299</v>
      </c>
      <c r="M438" s="58">
        <v>32</v>
      </c>
      <c r="N438" s="60">
        <f>G437*M438</f>
        <v>1587.2</v>
      </c>
      <c r="O438" s="45"/>
      <c r="P438" s="45">
        <f t="shared" si="78"/>
        <v>0</v>
      </c>
      <c r="Q438" s="47"/>
      <c r="R438" s="214"/>
    </row>
    <row r="439" spans="1:18" hidden="1">
      <c r="A439" s="49">
        <v>418</v>
      </c>
      <c r="B439" s="401"/>
      <c r="C439" s="414"/>
      <c r="D439" s="420"/>
      <c r="E439" s="414"/>
      <c r="F439" s="392"/>
      <c r="G439" s="393"/>
      <c r="H439" s="54"/>
      <c r="I439" s="393"/>
      <c r="J439" s="393"/>
      <c r="K439" s="11" t="s">
        <v>318</v>
      </c>
      <c r="L439" s="12" t="s">
        <v>299</v>
      </c>
      <c r="M439" s="58">
        <v>6.4000000000000001E-2</v>
      </c>
      <c r="N439" s="60">
        <f>G437*M439</f>
        <v>3.1744000000000003</v>
      </c>
      <c r="O439" s="45"/>
      <c r="P439" s="45">
        <f t="shared" si="78"/>
        <v>0</v>
      </c>
      <c r="Q439" s="47"/>
      <c r="R439" s="214"/>
    </row>
    <row r="440" spans="1:18" hidden="1">
      <c r="A440" s="49">
        <v>419</v>
      </c>
      <c r="B440" s="402"/>
      <c r="C440" s="414"/>
      <c r="D440" s="420"/>
      <c r="E440" s="414"/>
      <c r="F440" s="392"/>
      <c r="G440" s="393"/>
      <c r="H440" s="54"/>
      <c r="I440" s="393"/>
      <c r="J440" s="393"/>
      <c r="K440" s="15" t="s">
        <v>319</v>
      </c>
      <c r="L440" s="16" t="s">
        <v>299</v>
      </c>
      <c r="M440" s="59">
        <v>0.3</v>
      </c>
      <c r="N440" s="60">
        <f>G437*M440</f>
        <v>14.879999999999999</v>
      </c>
      <c r="O440" s="45"/>
      <c r="P440" s="45">
        <f t="shared" si="78"/>
        <v>0</v>
      </c>
      <c r="Q440" s="47"/>
      <c r="R440" s="214"/>
    </row>
    <row r="441" spans="1:18" hidden="1">
      <c r="A441" s="49">
        <v>420</v>
      </c>
      <c r="B441" s="400" t="s">
        <v>174</v>
      </c>
      <c r="C441" s="419" t="s">
        <v>411</v>
      </c>
      <c r="D441" s="424" t="s">
        <v>516</v>
      </c>
      <c r="E441" s="414" t="s">
        <v>399</v>
      </c>
      <c r="F441" s="392" t="s">
        <v>26</v>
      </c>
      <c r="G441" s="393">
        <f>4.6*8</f>
        <v>36.799999999999997</v>
      </c>
      <c r="H441" s="54"/>
      <c r="I441" s="393"/>
      <c r="J441" s="393">
        <f t="shared" ref="J441:J447" si="83">G441*I441</f>
        <v>0</v>
      </c>
      <c r="K441" s="11" t="s">
        <v>316</v>
      </c>
      <c r="L441" s="12" t="s">
        <v>299</v>
      </c>
      <c r="M441" s="58">
        <v>128</v>
      </c>
      <c r="N441" s="60">
        <f>G441*M441</f>
        <v>4710.3999999999996</v>
      </c>
      <c r="O441" s="45"/>
      <c r="P441" s="45">
        <f t="shared" si="78"/>
        <v>0</v>
      </c>
      <c r="Q441" s="47"/>
      <c r="R441" s="214"/>
    </row>
    <row r="442" spans="1:18" hidden="1">
      <c r="A442" s="49">
        <v>421</v>
      </c>
      <c r="B442" s="401"/>
      <c r="C442" s="416"/>
      <c r="D442" s="401"/>
      <c r="E442" s="414"/>
      <c r="F442" s="392"/>
      <c r="G442" s="393"/>
      <c r="H442" s="54"/>
      <c r="I442" s="393"/>
      <c r="J442" s="393"/>
      <c r="K442" s="11" t="s">
        <v>317</v>
      </c>
      <c r="L442" s="12" t="s">
        <v>299</v>
      </c>
      <c r="M442" s="58">
        <v>32</v>
      </c>
      <c r="N442" s="60">
        <f>G441*M442</f>
        <v>1177.5999999999999</v>
      </c>
      <c r="O442" s="45"/>
      <c r="P442" s="45">
        <f t="shared" si="78"/>
        <v>0</v>
      </c>
      <c r="Q442" s="47"/>
      <c r="R442" s="214"/>
    </row>
    <row r="443" spans="1:18" hidden="1">
      <c r="A443" s="49">
        <v>422</v>
      </c>
      <c r="B443" s="401"/>
      <c r="C443" s="416"/>
      <c r="D443" s="401"/>
      <c r="E443" s="414"/>
      <c r="F443" s="392"/>
      <c r="G443" s="393"/>
      <c r="H443" s="54"/>
      <c r="I443" s="393"/>
      <c r="J443" s="393"/>
      <c r="K443" s="11" t="s">
        <v>318</v>
      </c>
      <c r="L443" s="12" t="s">
        <v>299</v>
      </c>
      <c r="M443" s="58">
        <v>6.4000000000000001E-2</v>
      </c>
      <c r="N443" s="60">
        <f>G441*M443</f>
        <v>2.3552</v>
      </c>
      <c r="O443" s="45"/>
      <c r="P443" s="45">
        <f t="shared" si="78"/>
        <v>0</v>
      </c>
      <c r="Q443" s="47"/>
      <c r="R443" s="214"/>
    </row>
    <row r="444" spans="1:18" hidden="1">
      <c r="A444" s="49">
        <v>423</v>
      </c>
      <c r="B444" s="401"/>
      <c r="C444" s="416"/>
      <c r="D444" s="401"/>
      <c r="E444" s="414"/>
      <c r="F444" s="392"/>
      <c r="G444" s="393"/>
      <c r="H444" s="54"/>
      <c r="I444" s="393"/>
      <c r="J444" s="393"/>
      <c r="K444" s="15" t="s">
        <v>319</v>
      </c>
      <c r="L444" s="16" t="s">
        <v>299</v>
      </c>
      <c r="M444" s="59">
        <v>0.3</v>
      </c>
      <c r="N444" s="60">
        <f>G441*M444</f>
        <v>11.04</v>
      </c>
      <c r="O444" s="45"/>
      <c r="P444" s="45">
        <f t="shared" si="78"/>
        <v>0</v>
      </c>
      <c r="Q444" s="47"/>
      <c r="R444" s="214"/>
    </row>
    <row r="445" spans="1:18" ht="30" hidden="1">
      <c r="A445" s="49">
        <v>424</v>
      </c>
      <c r="B445" s="401"/>
      <c r="C445" s="416"/>
      <c r="D445" s="401"/>
      <c r="E445" s="198" t="s">
        <v>515</v>
      </c>
      <c r="F445" s="199" t="s">
        <v>91</v>
      </c>
      <c r="G445" s="60">
        <f>G397*8</f>
        <v>71.2</v>
      </c>
      <c r="H445" s="45"/>
      <c r="I445" s="60"/>
      <c r="J445" s="60">
        <f t="shared" si="83"/>
        <v>0</v>
      </c>
      <c r="K445" s="200" t="s">
        <v>338</v>
      </c>
      <c r="L445" s="199" t="s">
        <v>91</v>
      </c>
      <c r="M445" s="201">
        <v>1.05</v>
      </c>
      <c r="N445" s="60">
        <f>G445*M445</f>
        <v>74.760000000000005</v>
      </c>
      <c r="O445" s="45"/>
      <c r="P445" s="45">
        <f t="shared" si="78"/>
        <v>0</v>
      </c>
      <c r="Q445" s="47"/>
      <c r="R445" s="214"/>
    </row>
    <row r="446" spans="1:18" ht="30" hidden="1">
      <c r="A446" s="49">
        <v>425</v>
      </c>
      <c r="B446" s="402"/>
      <c r="C446" s="417"/>
      <c r="D446" s="402"/>
      <c r="E446" s="233" t="s">
        <v>412</v>
      </c>
      <c r="F446" s="199" t="s">
        <v>26</v>
      </c>
      <c r="G446" s="60">
        <f>4.6*8</f>
        <v>36.799999999999997</v>
      </c>
      <c r="H446" s="45"/>
      <c r="I446" s="60"/>
      <c r="J446" s="60">
        <f t="shared" si="83"/>
        <v>0</v>
      </c>
      <c r="K446" s="200" t="s">
        <v>413</v>
      </c>
      <c r="L446" s="199" t="s">
        <v>311</v>
      </c>
      <c r="M446" s="201">
        <v>0.08</v>
      </c>
      <c r="N446" s="60">
        <f>G446*M446</f>
        <v>2.944</v>
      </c>
      <c r="O446" s="45"/>
      <c r="P446" s="45">
        <f t="shared" si="78"/>
        <v>0</v>
      </c>
      <c r="Q446" s="48"/>
      <c r="R446" s="214"/>
    </row>
    <row r="447" spans="1:18" hidden="1">
      <c r="A447" s="49">
        <v>426</v>
      </c>
      <c r="B447" s="400" t="s">
        <v>85</v>
      </c>
      <c r="C447" s="403" t="s">
        <v>414</v>
      </c>
      <c r="D447" s="400" t="s">
        <v>415</v>
      </c>
      <c r="E447" s="414" t="s">
        <v>399</v>
      </c>
      <c r="F447" s="392" t="s">
        <v>26</v>
      </c>
      <c r="G447" s="393">
        <f>4.1*8</f>
        <v>32.799999999999997</v>
      </c>
      <c r="H447" s="54"/>
      <c r="I447" s="393"/>
      <c r="J447" s="393">
        <f t="shared" si="83"/>
        <v>0</v>
      </c>
      <c r="K447" s="11" t="s">
        <v>316</v>
      </c>
      <c r="L447" s="12" t="s">
        <v>299</v>
      </c>
      <c r="M447" s="58">
        <v>128</v>
      </c>
      <c r="N447" s="60">
        <f>G447*M447</f>
        <v>4198.3999999999996</v>
      </c>
      <c r="O447" s="45"/>
      <c r="P447" s="45">
        <f t="shared" si="78"/>
        <v>0</v>
      </c>
      <c r="Q447" s="47"/>
      <c r="R447" s="214"/>
    </row>
    <row r="448" spans="1:18" hidden="1">
      <c r="A448" s="49">
        <v>427</v>
      </c>
      <c r="B448" s="401"/>
      <c r="C448" s="404"/>
      <c r="D448" s="401"/>
      <c r="E448" s="414"/>
      <c r="F448" s="392"/>
      <c r="G448" s="393"/>
      <c r="H448" s="54"/>
      <c r="I448" s="393"/>
      <c r="J448" s="393"/>
      <c r="K448" s="11" t="s">
        <v>317</v>
      </c>
      <c r="L448" s="12" t="s">
        <v>299</v>
      </c>
      <c r="M448" s="58">
        <v>32</v>
      </c>
      <c r="N448" s="60">
        <f>G447*M448</f>
        <v>1049.5999999999999</v>
      </c>
      <c r="O448" s="45"/>
      <c r="P448" s="45">
        <f t="shared" si="78"/>
        <v>0</v>
      </c>
      <c r="Q448" s="47"/>
      <c r="R448" s="214"/>
    </row>
    <row r="449" spans="1:18" hidden="1">
      <c r="A449" s="49">
        <v>428</v>
      </c>
      <c r="B449" s="401"/>
      <c r="C449" s="404"/>
      <c r="D449" s="401"/>
      <c r="E449" s="414"/>
      <c r="F449" s="392"/>
      <c r="G449" s="393"/>
      <c r="H449" s="54"/>
      <c r="I449" s="393"/>
      <c r="J449" s="393"/>
      <c r="K449" s="11" t="s">
        <v>318</v>
      </c>
      <c r="L449" s="12" t="s">
        <v>299</v>
      </c>
      <c r="M449" s="58">
        <v>6.4000000000000001E-2</v>
      </c>
      <c r="N449" s="60">
        <f>G447*M449</f>
        <v>2.0991999999999997</v>
      </c>
      <c r="O449" s="45"/>
      <c r="P449" s="45">
        <f t="shared" si="78"/>
        <v>0</v>
      </c>
      <c r="Q449" s="47"/>
      <c r="R449" s="214"/>
    </row>
    <row r="450" spans="1:18" hidden="1">
      <c r="A450" s="49">
        <v>429</v>
      </c>
      <c r="B450" s="401"/>
      <c r="C450" s="404"/>
      <c r="D450" s="401"/>
      <c r="E450" s="414"/>
      <c r="F450" s="392"/>
      <c r="G450" s="393"/>
      <c r="H450" s="54"/>
      <c r="I450" s="393"/>
      <c r="J450" s="393"/>
      <c r="K450" s="15" t="s">
        <v>319</v>
      </c>
      <c r="L450" s="16" t="s">
        <v>299</v>
      </c>
      <c r="M450" s="59">
        <v>0.3</v>
      </c>
      <c r="N450" s="60">
        <f>G447*M450</f>
        <v>9.8399999999999981</v>
      </c>
      <c r="O450" s="45"/>
      <c r="P450" s="45">
        <f t="shared" si="78"/>
        <v>0</v>
      </c>
      <c r="Q450" s="47"/>
      <c r="R450" s="214"/>
    </row>
    <row r="451" spans="1:18" ht="30" hidden="1">
      <c r="A451" s="49">
        <v>430</v>
      </c>
      <c r="B451" s="402"/>
      <c r="C451" s="404"/>
      <c r="D451" s="401"/>
      <c r="E451" s="198" t="s">
        <v>515</v>
      </c>
      <c r="F451" s="199" t="s">
        <v>91</v>
      </c>
      <c r="G451" s="60">
        <f>G403*8</f>
        <v>39.200000000000003</v>
      </c>
      <c r="H451" s="45"/>
      <c r="I451" s="60"/>
      <c r="J451" s="60">
        <f t="shared" ref="J451:J457" si="84">G451*I451</f>
        <v>0</v>
      </c>
      <c r="K451" s="200" t="s">
        <v>338</v>
      </c>
      <c r="L451" s="199" t="s">
        <v>91</v>
      </c>
      <c r="M451" s="201">
        <v>1.05</v>
      </c>
      <c r="N451" s="60">
        <f>G451*M451</f>
        <v>41.160000000000004</v>
      </c>
      <c r="O451" s="45"/>
      <c r="P451" s="45">
        <f t="shared" si="78"/>
        <v>0</v>
      </c>
      <c r="Q451" s="47"/>
      <c r="R451" s="214"/>
    </row>
    <row r="452" spans="1:18" hidden="1">
      <c r="A452" s="49">
        <v>431</v>
      </c>
      <c r="B452" s="400" t="s">
        <v>85</v>
      </c>
      <c r="C452" s="419" t="s">
        <v>416</v>
      </c>
      <c r="D452" s="400" t="s">
        <v>417</v>
      </c>
      <c r="E452" s="413" t="s">
        <v>532</v>
      </c>
      <c r="F452" s="392" t="s">
        <v>26</v>
      </c>
      <c r="G452" s="393">
        <f>4.1*8</f>
        <v>32.799999999999997</v>
      </c>
      <c r="H452" s="51"/>
      <c r="I452" s="410"/>
      <c r="J452" s="410">
        <f t="shared" si="84"/>
        <v>0</v>
      </c>
      <c r="K452" s="11" t="s">
        <v>316</v>
      </c>
      <c r="L452" s="12" t="s">
        <v>299</v>
      </c>
      <c r="M452" s="58">
        <v>64</v>
      </c>
      <c r="N452" s="60">
        <f>G452*M452</f>
        <v>2099.1999999999998</v>
      </c>
      <c r="O452" s="45"/>
      <c r="P452" s="45">
        <f t="shared" si="78"/>
        <v>0</v>
      </c>
      <c r="Q452" s="397" t="s">
        <v>536</v>
      </c>
      <c r="R452" s="214"/>
    </row>
    <row r="453" spans="1:18" hidden="1">
      <c r="A453" s="49">
        <v>432</v>
      </c>
      <c r="B453" s="401"/>
      <c r="C453" s="416"/>
      <c r="D453" s="401"/>
      <c r="E453" s="414"/>
      <c r="F453" s="392"/>
      <c r="G453" s="393"/>
      <c r="H453" s="52"/>
      <c r="I453" s="411"/>
      <c r="J453" s="411"/>
      <c r="K453" s="11" t="s">
        <v>317</v>
      </c>
      <c r="L453" s="12" t="s">
        <v>299</v>
      </c>
      <c r="M453" s="58">
        <v>16</v>
      </c>
      <c r="N453" s="60">
        <f>G452*M453</f>
        <v>524.79999999999995</v>
      </c>
      <c r="O453" s="45"/>
      <c r="P453" s="45">
        <f t="shared" si="78"/>
        <v>0</v>
      </c>
      <c r="Q453" s="398"/>
      <c r="R453" s="214"/>
    </row>
    <row r="454" spans="1:18" hidden="1">
      <c r="A454" s="49">
        <v>433</v>
      </c>
      <c r="B454" s="401"/>
      <c r="C454" s="416"/>
      <c r="D454" s="401"/>
      <c r="E454" s="414"/>
      <c r="F454" s="392"/>
      <c r="G454" s="393"/>
      <c r="H454" s="52"/>
      <c r="I454" s="411"/>
      <c r="J454" s="411"/>
      <c r="K454" s="11" t="s">
        <v>318</v>
      </c>
      <c r="L454" s="12" t="s">
        <v>299</v>
      </c>
      <c r="M454" s="58">
        <v>3.2000000000000001E-2</v>
      </c>
      <c r="N454" s="60">
        <f>G452*M454</f>
        <v>1.0495999999999999</v>
      </c>
      <c r="O454" s="45"/>
      <c r="P454" s="45">
        <f t="shared" si="78"/>
        <v>0</v>
      </c>
      <c r="Q454" s="398"/>
      <c r="R454" s="214"/>
    </row>
    <row r="455" spans="1:18" hidden="1">
      <c r="A455" s="49">
        <v>434</v>
      </c>
      <c r="B455" s="401"/>
      <c r="C455" s="416"/>
      <c r="D455" s="401"/>
      <c r="E455" s="414"/>
      <c r="F455" s="392"/>
      <c r="G455" s="393"/>
      <c r="H455" s="53"/>
      <c r="I455" s="412"/>
      <c r="J455" s="412"/>
      <c r="K455" s="15" t="s">
        <v>319</v>
      </c>
      <c r="L455" s="16" t="s">
        <v>299</v>
      </c>
      <c r="M455" s="59">
        <v>0.3</v>
      </c>
      <c r="N455" s="60">
        <f>G452*M455</f>
        <v>9.8399999999999981</v>
      </c>
      <c r="O455" s="45"/>
      <c r="P455" s="45">
        <f t="shared" si="78"/>
        <v>0</v>
      </c>
      <c r="Q455" s="398"/>
      <c r="R455" s="214"/>
    </row>
    <row r="456" spans="1:18" ht="30" hidden="1">
      <c r="A456" s="49">
        <v>435</v>
      </c>
      <c r="B456" s="401"/>
      <c r="C456" s="416"/>
      <c r="D456" s="401"/>
      <c r="E456" s="198" t="s">
        <v>515</v>
      </c>
      <c r="F456" s="199" t="s">
        <v>91</v>
      </c>
      <c r="G456" s="60">
        <f>G408*8</f>
        <v>45.6</v>
      </c>
      <c r="H456" s="45"/>
      <c r="I456" s="60"/>
      <c r="J456" s="60">
        <f t="shared" si="84"/>
        <v>0</v>
      </c>
      <c r="K456" s="200" t="s">
        <v>338</v>
      </c>
      <c r="L456" s="199" t="s">
        <v>91</v>
      </c>
      <c r="M456" s="201">
        <v>1.05</v>
      </c>
      <c r="N456" s="60">
        <f>G456*M456</f>
        <v>47.88</v>
      </c>
      <c r="O456" s="45"/>
      <c r="P456" s="45">
        <f t="shared" si="78"/>
        <v>0</v>
      </c>
      <c r="Q456" s="399"/>
      <c r="R456" s="214"/>
    </row>
    <row r="457" spans="1:18" ht="30" hidden="1">
      <c r="A457" s="49">
        <v>436</v>
      </c>
      <c r="B457" s="402"/>
      <c r="C457" s="417"/>
      <c r="D457" s="402"/>
      <c r="E457" s="220" t="s">
        <v>412</v>
      </c>
      <c r="F457" s="199" t="s">
        <v>26</v>
      </c>
      <c r="G457" s="60">
        <f>G452</f>
        <v>32.799999999999997</v>
      </c>
      <c r="H457" s="45"/>
      <c r="I457" s="60"/>
      <c r="J457" s="60">
        <f t="shared" si="84"/>
        <v>0</v>
      </c>
      <c r="K457" s="200" t="s">
        <v>413</v>
      </c>
      <c r="L457" s="199" t="s">
        <v>311</v>
      </c>
      <c r="M457" s="201">
        <v>0.08</v>
      </c>
      <c r="N457" s="60">
        <f>G457*M457</f>
        <v>2.6239999999999997</v>
      </c>
      <c r="O457" s="45"/>
      <c r="P457" s="45">
        <f t="shared" si="78"/>
        <v>0</v>
      </c>
      <c r="Q457" s="48" t="s">
        <v>333</v>
      </c>
      <c r="R457" s="214"/>
    </row>
    <row r="458" spans="1:18" hidden="1">
      <c r="A458" s="37"/>
      <c r="B458" s="38"/>
      <c r="C458" s="39"/>
      <c r="D458" s="37"/>
      <c r="E458" s="40" t="s">
        <v>456</v>
      </c>
      <c r="F458" s="37"/>
      <c r="G458" s="41"/>
      <c r="H458" s="42"/>
      <c r="I458" s="41"/>
      <c r="J458" s="41"/>
      <c r="K458" s="40"/>
      <c r="L458" s="37"/>
      <c r="M458" s="43"/>
      <c r="N458" s="41"/>
      <c r="O458" s="42"/>
      <c r="P458" s="42"/>
      <c r="Q458" s="42"/>
    </row>
    <row r="459" spans="1:18" hidden="1">
      <c r="A459" s="49">
        <v>437</v>
      </c>
      <c r="B459" s="400" t="s">
        <v>112</v>
      </c>
      <c r="C459" s="414" t="s">
        <v>384</v>
      </c>
      <c r="D459" s="420" t="s">
        <v>419</v>
      </c>
      <c r="E459" s="200" t="s">
        <v>337</v>
      </c>
      <c r="F459" s="199" t="s">
        <v>26</v>
      </c>
      <c r="G459" s="60">
        <v>590.20000000000005</v>
      </c>
      <c r="H459" s="45"/>
      <c r="I459" s="60"/>
      <c r="J459" s="60">
        <f t="shared" ref="J459:J461" si="85">G459*I459</f>
        <v>0</v>
      </c>
      <c r="K459" s="205" t="s">
        <v>386</v>
      </c>
      <c r="L459" s="199" t="s">
        <v>26</v>
      </c>
      <c r="M459" s="201">
        <v>1.1000000000000001</v>
      </c>
      <c r="N459" s="60">
        <f>G459*M459</f>
        <v>649.22000000000014</v>
      </c>
      <c r="O459" s="45"/>
      <c r="P459" s="45">
        <f t="shared" ref="P459:P505" si="86">N459*O459</f>
        <v>0</v>
      </c>
      <c r="Q459" s="47"/>
      <c r="R459" s="214"/>
    </row>
    <row r="460" spans="1:18" ht="30" hidden="1">
      <c r="A460" s="49">
        <v>438</v>
      </c>
      <c r="B460" s="401"/>
      <c r="C460" s="414"/>
      <c r="D460" s="420"/>
      <c r="E460" s="198" t="s">
        <v>515</v>
      </c>
      <c r="F460" s="199" t="s">
        <v>91</v>
      </c>
      <c r="G460" s="60">
        <v>585.20000000000005</v>
      </c>
      <c r="H460" s="45"/>
      <c r="I460" s="60"/>
      <c r="J460" s="60">
        <f t="shared" si="85"/>
        <v>0</v>
      </c>
      <c r="K460" s="200" t="s">
        <v>338</v>
      </c>
      <c r="L460" s="199" t="s">
        <v>91</v>
      </c>
      <c r="M460" s="201">
        <v>1.05</v>
      </c>
      <c r="N460" s="60">
        <f>G460*M460</f>
        <v>614.46</v>
      </c>
      <c r="O460" s="45"/>
      <c r="P460" s="45">
        <f t="shared" si="86"/>
        <v>0</v>
      </c>
      <c r="Q460" s="47"/>
      <c r="R460" s="214"/>
    </row>
    <row r="461" spans="1:18" hidden="1">
      <c r="A461" s="49">
        <v>439</v>
      </c>
      <c r="B461" s="401"/>
      <c r="C461" s="414"/>
      <c r="D461" s="420"/>
      <c r="E461" s="414" t="s">
        <v>420</v>
      </c>
      <c r="F461" s="392" t="s">
        <v>26</v>
      </c>
      <c r="G461" s="393">
        <v>590.20000000000005</v>
      </c>
      <c r="H461" s="51"/>
      <c r="I461" s="410"/>
      <c r="J461" s="410">
        <f t="shared" si="85"/>
        <v>0</v>
      </c>
      <c r="K461" s="11" t="s">
        <v>316</v>
      </c>
      <c r="L461" s="12" t="s">
        <v>299</v>
      </c>
      <c r="M461" s="58">
        <v>112</v>
      </c>
      <c r="N461" s="60">
        <f>G461*M461</f>
        <v>66102.400000000009</v>
      </c>
      <c r="O461" s="45"/>
      <c r="P461" s="45">
        <f t="shared" si="86"/>
        <v>0</v>
      </c>
      <c r="Q461" s="47"/>
      <c r="R461" s="214"/>
    </row>
    <row r="462" spans="1:18" hidden="1">
      <c r="A462" s="49">
        <v>440</v>
      </c>
      <c r="B462" s="401"/>
      <c r="C462" s="414"/>
      <c r="D462" s="420"/>
      <c r="E462" s="414"/>
      <c r="F462" s="392"/>
      <c r="G462" s="393"/>
      <c r="H462" s="52"/>
      <c r="I462" s="411"/>
      <c r="J462" s="411"/>
      <c r="K462" s="11" t="s">
        <v>317</v>
      </c>
      <c r="L462" s="12" t="s">
        <v>299</v>
      </c>
      <c r="M462" s="58">
        <v>28</v>
      </c>
      <c r="N462" s="60">
        <f>G461*M462</f>
        <v>16525.600000000002</v>
      </c>
      <c r="O462" s="45"/>
      <c r="P462" s="45">
        <f t="shared" si="86"/>
        <v>0</v>
      </c>
      <c r="Q462" s="47"/>
      <c r="R462" s="214"/>
    </row>
    <row r="463" spans="1:18" hidden="1">
      <c r="A463" s="49">
        <v>441</v>
      </c>
      <c r="B463" s="401"/>
      <c r="C463" s="414"/>
      <c r="D463" s="420"/>
      <c r="E463" s="414"/>
      <c r="F463" s="392"/>
      <c r="G463" s="393"/>
      <c r="H463" s="52"/>
      <c r="I463" s="411"/>
      <c r="J463" s="411"/>
      <c r="K463" s="11" t="s">
        <v>318</v>
      </c>
      <c r="L463" s="12" t="s">
        <v>299</v>
      </c>
      <c r="M463" s="58">
        <v>5.6000000000000001E-2</v>
      </c>
      <c r="N463" s="60">
        <f>G461*M463</f>
        <v>33.051200000000001</v>
      </c>
      <c r="O463" s="45"/>
      <c r="P463" s="45">
        <f t="shared" si="86"/>
        <v>0</v>
      </c>
      <c r="Q463" s="47"/>
      <c r="R463" s="214"/>
    </row>
    <row r="464" spans="1:18" hidden="1">
      <c r="A464" s="49">
        <v>442</v>
      </c>
      <c r="B464" s="402"/>
      <c r="C464" s="414"/>
      <c r="D464" s="420"/>
      <c r="E464" s="414"/>
      <c r="F464" s="392"/>
      <c r="G464" s="393"/>
      <c r="H464" s="53"/>
      <c r="I464" s="412"/>
      <c r="J464" s="412"/>
      <c r="K464" s="15" t="s">
        <v>319</v>
      </c>
      <c r="L464" s="16" t="s">
        <v>299</v>
      </c>
      <c r="M464" s="59">
        <v>0.3</v>
      </c>
      <c r="N464" s="60">
        <f>G461*M464</f>
        <v>177.06</v>
      </c>
      <c r="O464" s="45"/>
      <c r="P464" s="45">
        <f t="shared" si="86"/>
        <v>0</v>
      </c>
      <c r="Q464" s="47"/>
      <c r="R464" s="214"/>
    </row>
    <row r="465" spans="1:18" ht="45" hidden="1">
      <c r="A465" s="49">
        <v>443</v>
      </c>
      <c r="B465" s="400" t="s">
        <v>112</v>
      </c>
      <c r="C465" s="419" t="s">
        <v>390</v>
      </c>
      <c r="D465" s="400" t="s">
        <v>391</v>
      </c>
      <c r="E465" s="200" t="s">
        <v>392</v>
      </c>
      <c r="F465" s="199" t="s">
        <v>26</v>
      </c>
      <c r="G465" s="60">
        <f>G467+(G466*0.3)</f>
        <v>99.67</v>
      </c>
      <c r="H465" s="45"/>
      <c r="I465" s="60"/>
      <c r="J465" s="60">
        <f t="shared" ref="J465:J467" si="87">G465*I465</f>
        <v>0</v>
      </c>
      <c r="K465" s="205" t="s">
        <v>354</v>
      </c>
      <c r="L465" s="199" t="s">
        <v>311</v>
      </c>
      <c r="M465" s="201">
        <v>0.3</v>
      </c>
      <c r="N465" s="60">
        <f>G465*M465</f>
        <v>29.901</v>
      </c>
      <c r="O465" s="45"/>
      <c r="P465" s="45">
        <f t="shared" si="86"/>
        <v>0</v>
      </c>
      <c r="Q465" s="47"/>
      <c r="R465" s="214"/>
    </row>
    <row r="466" spans="1:18" ht="30" hidden="1">
      <c r="A466" s="49">
        <v>444</v>
      </c>
      <c r="B466" s="401"/>
      <c r="C466" s="416"/>
      <c r="D466" s="401"/>
      <c r="E466" s="198" t="s">
        <v>515</v>
      </c>
      <c r="F466" s="199" t="s">
        <v>91</v>
      </c>
      <c r="G466" s="60">
        <v>124.9</v>
      </c>
      <c r="H466" s="45"/>
      <c r="I466" s="60"/>
      <c r="J466" s="60">
        <f t="shared" si="87"/>
        <v>0</v>
      </c>
      <c r="K466" s="200" t="s">
        <v>338</v>
      </c>
      <c r="L466" s="199" t="s">
        <v>91</v>
      </c>
      <c r="M466" s="201">
        <v>1.05</v>
      </c>
      <c r="N466" s="60">
        <f>G466*M466</f>
        <v>131.14500000000001</v>
      </c>
      <c r="O466" s="45"/>
      <c r="P466" s="45">
        <f t="shared" si="86"/>
        <v>0</v>
      </c>
      <c r="Q466" s="47"/>
      <c r="R466" s="214"/>
    </row>
    <row r="467" spans="1:18" hidden="1">
      <c r="A467" s="49">
        <v>445</v>
      </c>
      <c r="B467" s="401"/>
      <c r="C467" s="416"/>
      <c r="D467" s="401"/>
      <c r="E467" s="414" t="s">
        <v>393</v>
      </c>
      <c r="F467" s="392" t="s">
        <v>26</v>
      </c>
      <c r="G467" s="393">
        <v>62.2</v>
      </c>
      <c r="H467" s="54"/>
      <c r="I467" s="393"/>
      <c r="J467" s="393">
        <f t="shared" si="87"/>
        <v>0</v>
      </c>
      <c r="K467" s="11" t="s">
        <v>316</v>
      </c>
      <c r="L467" s="12" t="s">
        <v>299</v>
      </c>
      <c r="M467" s="58">
        <v>96</v>
      </c>
      <c r="N467" s="60">
        <f>G467*M467</f>
        <v>5971.2000000000007</v>
      </c>
      <c r="O467" s="45"/>
      <c r="P467" s="45">
        <f t="shared" si="86"/>
        <v>0</v>
      </c>
      <c r="Q467" s="47"/>
      <c r="R467" s="214"/>
    </row>
    <row r="468" spans="1:18" hidden="1">
      <c r="A468" s="49">
        <v>446</v>
      </c>
      <c r="B468" s="401"/>
      <c r="C468" s="416"/>
      <c r="D468" s="401"/>
      <c r="E468" s="414"/>
      <c r="F468" s="392"/>
      <c r="G468" s="393"/>
      <c r="H468" s="54"/>
      <c r="I468" s="393"/>
      <c r="J468" s="393"/>
      <c r="K468" s="11" t="s">
        <v>317</v>
      </c>
      <c r="L468" s="12" t="s">
        <v>299</v>
      </c>
      <c r="M468" s="58">
        <v>24</v>
      </c>
      <c r="N468" s="60">
        <f>G467*M468</f>
        <v>1492.8000000000002</v>
      </c>
      <c r="O468" s="45"/>
      <c r="P468" s="45">
        <f t="shared" si="86"/>
        <v>0</v>
      </c>
      <c r="Q468" s="47"/>
      <c r="R468" s="214"/>
    </row>
    <row r="469" spans="1:18" hidden="1">
      <c r="A469" s="49">
        <v>447</v>
      </c>
      <c r="B469" s="401"/>
      <c r="C469" s="416"/>
      <c r="D469" s="401"/>
      <c r="E469" s="414"/>
      <c r="F469" s="392"/>
      <c r="G469" s="393"/>
      <c r="H469" s="54"/>
      <c r="I469" s="393"/>
      <c r="J469" s="393"/>
      <c r="K469" s="11" t="s">
        <v>318</v>
      </c>
      <c r="L469" s="12" t="s">
        <v>299</v>
      </c>
      <c r="M469" s="58">
        <v>4.8000000000000001E-2</v>
      </c>
      <c r="N469" s="60">
        <f>G467*M469</f>
        <v>2.9856000000000003</v>
      </c>
      <c r="O469" s="45"/>
      <c r="P469" s="45">
        <f t="shared" si="86"/>
        <v>0</v>
      </c>
      <c r="Q469" s="47"/>
      <c r="R469" s="214"/>
    </row>
    <row r="470" spans="1:18" hidden="1">
      <c r="A470" s="49">
        <v>448</v>
      </c>
      <c r="B470" s="402"/>
      <c r="C470" s="417"/>
      <c r="D470" s="402"/>
      <c r="E470" s="414"/>
      <c r="F470" s="392"/>
      <c r="G470" s="393"/>
      <c r="H470" s="54"/>
      <c r="I470" s="393"/>
      <c r="J470" s="393"/>
      <c r="K470" s="15" t="s">
        <v>319</v>
      </c>
      <c r="L470" s="16" t="s">
        <v>299</v>
      </c>
      <c r="M470" s="59">
        <v>0.3</v>
      </c>
      <c r="N470" s="60">
        <f>G467*M470</f>
        <v>18.66</v>
      </c>
      <c r="O470" s="45"/>
      <c r="P470" s="45">
        <f t="shared" si="86"/>
        <v>0</v>
      </c>
      <c r="Q470" s="47"/>
      <c r="R470" s="214"/>
    </row>
    <row r="471" spans="1:18" ht="30" hidden="1">
      <c r="A471" s="49">
        <v>449</v>
      </c>
      <c r="B471" s="400" t="s">
        <v>506</v>
      </c>
      <c r="C471" s="414" t="s">
        <v>442</v>
      </c>
      <c r="D471" s="420" t="s">
        <v>397</v>
      </c>
      <c r="E471" s="200" t="s">
        <v>398</v>
      </c>
      <c r="F471" s="199" t="s">
        <v>26</v>
      </c>
      <c r="G471" s="60">
        <f>G473+(G472*0.3)</f>
        <v>13.49</v>
      </c>
      <c r="H471" s="45"/>
      <c r="I471" s="60"/>
      <c r="J471" s="60">
        <f t="shared" ref="J471:J473" si="88">G471*I471</f>
        <v>0</v>
      </c>
      <c r="K471" s="205" t="s">
        <v>354</v>
      </c>
      <c r="L471" s="199" t="s">
        <v>311</v>
      </c>
      <c r="M471" s="201">
        <v>0.3</v>
      </c>
      <c r="N471" s="60">
        <f>G471*M471</f>
        <v>4.0469999999999997</v>
      </c>
      <c r="O471" s="45"/>
      <c r="P471" s="45">
        <f t="shared" si="86"/>
        <v>0</v>
      </c>
      <c r="Q471" s="47"/>
      <c r="R471" s="214"/>
    </row>
    <row r="472" spans="1:18" ht="30" hidden="1">
      <c r="A472" s="49">
        <v>450</v>
      </c>
      <c r="B472" s="401"/>
      <c r="C472" s="414"/>
      <c r="D472" s="420"/>
      <c r="E472" s="198" t="s">
        <v>515</v>
      </c>
      <c r="F472" s="199" t="s">
        <v>91</v>
      </c>
      <c r="G472" s="60">
        <v>7.3</v>
      </c>
      <c r="H472" s="45"/>
      <c r="I472" s="60"/>
      <c r="J472" s="60">
        <f t="shared" si="88"/>
        <v>0</v>
      </c>
      <c r="K472" s="200" t="s">
        <v>338</v>
      </c>
      <c r="L472" s="199" t="s">
        <v>91</v>
      </c>
      <c r="M472" s="201">
        <v>1.05</v>
      </c>
      <c r="N472" s="60">
        <f>G472*M472</f>
        <v>7.665</v>
      </c>
      <c r="O472" s="45"/>
      <c r="P472" s="45">
        <f t="shared" si="86"/>
        <v>0</v>
      </c>
      <c r="Q472" s="47"/>
      <c r="R472" s="214"/>
    </row>
    <row r="473" spans="1:18" hidden="1">
      <c r="A473" s="49">
        <v>451</v>
      </c>
      <c r="B473" s="401"/>
      <c r="C473" s="414"/>
      <c r="D473" s="420"/>
      <c r="E473" s="414" t="s">
        <v>399</v>
      </c>
      <c r="F473" s="392" t="s">
        <v>26</v>
      </c>
      <c r="G473" s="393">
        <v>11.3</v>
      </c>
      <c r="H473" s="54"/>
      <c r="I473" s="393"/>
      <c r="J473" s="393">
        <f t="shared" si="88"/>
        <v>0</v>
      </c>
      <c r="K473" s="11" t="s">
        <v>316</v>
      </c>
      <c r="L473" s="12" t="s">
        <v>299</v>
      </c>
      <c r="M473" s="58">
        <v>128</v>
      </c>
      <c r="N473" s="60">
        <f>G473*M473</f>
        <v>1446.4</v>
      </c>
      <c r="O473" s="45"/>
      <c r="P473" s="45">
        <f t="shared" si="86"/>
        <v>0</v>
      </c>
      <c r="Q473" s="47"/>
      <c r="R473" s="214"/>
    </row>
    <row r="474" spans="1:18" hidden="1">
      <c r="A474" s="49">
        <v>452</v>
      </c>
      <c r="B474" s="401"/>
      <c r="C474" s="414"/>
      <c r="D474" s="420"/>
      <c r="E474" s="414"/>
      <c r="F474" s="392"/>
      <c r="G474" s="393"/>
      <c r="H474" s="54"/>
      <c r="I474" s="393"/>
      <c r="J474" s="393"/>
      <c r="K474" s="11" t="s">
        <v>317</v>
      </c>
      <c r="L474" s="12" t="s">
        <v>299</v>
      </c>
      <c r="M474" s="58">
        <v>32</v>
      </c>
      <c r="N474" s="60">
        <f>G473*M474</f>
        <v>361.6</v>
      </c>
      <c r="O474" s="45"/>
      <c r="P474" s="45">
        <f t="shared" si="86"/>
        <v>0</v>
      </c>
      <c r="Q474" s="47"/>
      <c r="R474" s="214"/>
    </row>
    <row r="475" spans="1:18" hidden="1">
      <c r="A475" s="49">
        <v>453</v>
      </c>
      <c r="B475" s="401"/>
      <c r="C475" s="414"/>
      <c r="D475" s="420"/>
      <c r="E475" s="414"/>
      <c r="F475" s="392"/>
      <c r="G475" s="393"/>
      <c r="H475" s="54"/>
      <c r="I475" s="393"/>
      <c r="J475" s="393"/>
      <c r="K475" s="11" t="s">
        <v>318</v>
      </c>
      <c r="L475" s="12" t="s">
        <v>299</v>
      </c>
      <c r="M475" s="58">
        <v>6.4000000000000001E-2</v>
      </c>
      <c r="N475" s="60">
        <f>G473*M475</f>
        <v>0.72320000000000007</v>
      </c>
      <c r="O475" s="45"/>
      <c r="P475" s="45">
        <f t="shared" si="86"/>
        <v>0</v>
      </c>
      <c r="Q475" s="47"/>
      <c r="R475" s="214"/>
    </row>
    <row r="476" spans="1:18" hidden="1">
      <c r="A476" s="49">
        <v>454</v>
      </c>
      <c r="B476" s="402"/>
      <c r="C476" s="414"/>
      <c r="D476" s="420"/>
      <c r="E476" s="414"/>
      <c r="F476" s="392"/>
      <c r="G476" s="393"/>
      <c r="H476" s="54"/>
      <c r="I476" s="393"/>
      <c r="J476" s="393"/>
      <c r="K476" s="15" t="s">
        <v>319</v>
      </c>
      <c r="L476" s="16" t="s">
        <v>299</v>
      </c>
      <c r="M476" s="59">
        <v>0.3</v>
      </c>
      <c r="N476" s="60">
        <f>G473*M476</f>
        <v>3.39</v>
      </c>
      <c r="O476" s="45"/>
      <c r="P476" s="45">
        <f t="shared" si="86"/>
        <v>0</v>
      </c>
      <c r="Q476" s="47"/>
      <c r="R476" s="214"/>
    </row>
    <row r="477" spans="1:18" ht="30" hidden="1">
      <c r="A477" s="49">
        <v>455</v>
      </c>
      <c r="B477" s="400" t="s">
        <v>507</v>
      </c>
      <c r="C477" s="414" t="s">
        <v>335</v>
      </c>
      <c r="D477" s="420" t="s">
        <v>397</v>
      </c>
      <c r="E477" s="200" t="s">
        <v>398</v>
      </c>
      <c r="F477" s="199" t="s">
        <v>26</v>
      </c>
      <c r="G477" s="60">
        <f>G479+G478*0.3</f>
        <v>106.69</v>
      </c>
      <c r="H477" s="45"/>
      <c r="I477" s="60"/>
      <c r="J477" s="60">
        <f t="shared" ref="J477:J479" si="89">G477*I477</f>
        <v>0</v>
      </c>
      <c r="K477" s="205" t="s">
        <v>354</v>
      </c>
      <c r="L477" s="199" t="s">
        <v>311</v>
      </c>
      <c r="M477" s="201">
        <v>0.3</v>
      </c>
      <c r="N477" s="60">
        <f>G477*M477</f>
        <v>32.006999999999998</v>
      </c>
      <c r="O477" s="45"/>
      <c r="P477" s="45">
        <f t="shared" si="86"/>
        <v>0</v>
      </c>
      <c r="Q477" s="47"/>
      <c r="R477" s="214"/>
    </row>
    <row r="478" spans="1:18" ht="30" hidden="1">
      <c r="A478" s="49">
        <v>456</v>
      </c>
      <c r="B478" s="401"/>
      <c r="C478" s="414"/>
      <c r="D478" s="420"/>
      <c r="E478" s="198" t="s">
        <v>515</v>
      </c>
      <c r="F478" s="199" t="s">
        <v>91</v>
      </c>
      <c r="G478" s="60">
        <v>74.3</v>
      </c>
      <c r="H478" s="45"/>
      <c r="I478" s="60"/>
      <c r="J478" s="60">
        <f t="shared" si="89"/>
        <v>0</v>
      </c>
      <c r="K478" s="200" t="s">
        <v>338</v>
      </c>
      <c r="L478" s="199" t="s">
        <v>91</v>
      </c>
      <c r="M478" s="201">
        <v>1.05</v>
      </c>
      <c r="N478" s="60">
        <f>G478*M478</f>
        <v>78.015000000000001</v>
      </c>
      <c r="O478" s="45"/>
      <c r="P478" s="45">
        <f t="shared" si="86"/>
        <v>0</v>
      </c>
      <c r="Q478" s="47"/>
      <c r="R478" s="214"/>
    </row>
    <row r="479" spans="1:18" hidden="1">
      <c r="A479" s="49">
        <v>457</v>
      </c>
      <c r="B479" s="401"/>
      <c r="C479" s="414"/>
      <c r="D479" s="420"/>
      <c r="E479" s="414" t="s">
        <v>444</v>
      </c>
      <c r="F479" s="392" t="s">
        <v>26</v>
      </c>
      <c r="G479" s="393">
        <f>53.9+30.5</f>
        <v>84.4</v>
      </c>
      <c r="H479" s="54"/>
      <c r="I479" s="393"/>
      <c r="J479" s="393">
        <f t="shared" si="89"/>
        <v>0</v>
      </c>
      <c r="K479" s="11" t="s">
        <v>316</v>
      </c>
      <c r="L479" s="12" t="s">
        <v>299</v>
      </c>
      <c r="M479" s="58">
        <v>128</v>
      </c>
      <c r="N479" s="60">
        <f>G479*M479</f>
        <v>10803.2</v>
      </c>
      <c r="O479" s="45"/>
      <c r="P479" s="45">
        <f t="shared" si="86"/>
        <v>0</v>
      </c>
      <c r="Q479" s="47"/>
      <c r="R479" s="214"/>
    </row>
    <row r="480" spans="1:18" hidden="1">
      <c r="A480" s="49">
        <v>458</v>
      </c>
      <c r="B480" s="401"/>
      <c r="C480" s="414"/>
      <c r="D480" s="420"/>
      <c r="E480" s="414"/>
      <c r="F480" s="392"/>
      <c r="G480" s="393"/>
      <c r="H480" s="54"/>
      <c r="I480" s="393"/>
      <c r="J480" s="393"/>
      <c r="K480" s="11" t="s">
        <v>317</v>
      </c>
      <c r="L480" s="12" t="s">
        <v>299</v>
      </c>
      <c r="M480" s="58">
        <v>32</v>
      </c>
      <c r="N480" s="60">
        <f>G479*M480</f>
        <v>2700.8</v>
      </c>
      <c r="O480" s="45"/>
      <c r="P480" s="45">
        <f t="shared" si="86"/>
        <v>0</v>
      </c>
      <c r="Q480" s="47"/>
      <c r="R480" s="214"/>
    </row>
    <row r="481" spans="1:18" hidden="1">
      <c r="A481" s="49">
        <v>459</v>
      </c>
      <c r="B481" s="401"/>
      <c r="C481" s="414"/>
      <c r="D481" s="420"/>
      <c r="E481" s="414"/>
      <c r="F481" s="392"/>
      <c r="G481" s="393"/>
      <c r="H481" s="54"/>
      <c r="I481" s="393"/>
      <c r="J481" s="393"/>
      <c r="K481" s="11" t="s">
        <v>318</v>
      </c>
      <c r="L481" s="12" t="s">
        <v>299</v>
      </c>
      <c r="M481" s="58">
        <v>6.4000000000000001E-2</v>
      </c>
      <c r="N481" s="60">
        <f>G479*M481</f>
        <v>5.4016000000000002</v>
      </c>
      <c r="O481" s="45"/>
      <c r="P481" s="45">
        <f t="shared" si="86"/>
        <v>0</v>
      </c>
      <c r="Q481" s="47"/>
      <c r="R481" s="214"/>
    </row>
    <row r="482" spans="1:18" hidden="1">
      <c r="A482" s="49">
        <v>460</v>
      </c>
      <c r="B482" s="402"/>
      <c r="C482" s="414"/>
      <c r="D482" s="420"/>
      <c r="E482" s="414"/>
      <c r="F482" s="392"/>
      <c r="G482" s="393"/>
      <c r="H482" s="54"/>
      <c r="I482" s="393"/>
      <c r="J482" s="393"/>
      <c r="K482" s="15" t="s">
        <v>319</v>
      </c>
      <c r="L482" s="16" t="s">
        <v>299</v>
      </c>
      <c r="M482" s="59">
        <v>0.3</v>
      </c>
      <c r="N482" s="60">
        <f>G479*M482</f>
        <v>25.32</v>
      </c>
      <c r="O482" s="45"/>
      <c r="P482" s="45">
        <f t="shared" si="86"/>
        <v>0</v>
      </c>
      <c r="Q482" s="47"/>
      <c r="R482" s="214"/>
    </row>
    <row r="483" spans="1:18" ht="30" hidden="1">
      <c r="A483" s="49">
        <v>461</v>
      </c>
      <c r="B483" s="400" t="s">
        <v>509</v>
      </c>
      <c r="C483" s="414" t="s">
        <v>343</v>
      </c>
      <c r="D483" s="420" t="s">
        <v>397</v>
      </c>
      <c r="E483" s="200" t="s">
        <v>398</v>
      </c>
      <c r="F483" s="199" t="s">
        <v>26</v>
      </c>
      <c r="G483" s="60">
        <f>G485+0.3*G484</f>
        <v>8.42</v>
      </c>
      <c r="H483" s="45"/>
      <c r="I483" s="60"/>
      <c r="J483" s="60">
        <f t="shared" ref="J483:J485" si="90">G483*I483</f>
        <v>0</v>
      </c>
      <c r="K483" s="205" t="s">
        <v>354</v>
      </c>
      <c r="L483" s="199" t="s">
        <v>311</v>
      </c>
      <c r="M483" s="201">
        <v>0.3</v>
      </c>
      <c r="N483" s="60">
        <f>G483*M483</f>
        <v>2.5259999999999998</v>
      </c>
      <c r="O483" s="45"/>
      <c r="P483" s="45">
        <f t="shared" si="86"/>
        <v>0</v>
      </c>
      <c r="Q483" s="47"/>
      <c r="R483" s="214"/>
    </row>
    <row r="484" spans="1:18" ht="30" hidden="1">
      <c r="A484" s="49">
        <v>462</v>
      </c>
      <c r="B484" s="401"/>
      <c r="C484" s="414"/>
      <c r="D484" s="420"/>
      <c r="E484" s="198" t="s">
        <v>515</v>
      </c>
      <c r="F484" s="199" t="s">
        <v>91</v>
      </c>
      <c r="G484" s="60">
        <v>7.4</v>
      </c>
      <c r="H484" s="45"/>
      <c r="I484" s="60"/>
      <c r="J484" s="60">
        <f t="shared" si="90"/>
        <v>0</v>
      </c>
      <c r="K484" s="200" t="s">
        <v>338</v>
      </c>
      <c r="L484" s="199" t="s">
        <v>91</v>
      </c>
      <c r="M484" s="201">
        <v>1.05</v>
      </c>
      <c r="N484" s="60">
        <f>G484*M484</f>
        <v>7.7700000000000005</v>
      </c>
      <c r="O484" s="45"/>
      <c r="P484" s="45">
        <f t="shared" si="86"/>
        <v>0</v>
      </c>
      <c r="Q484" s="47"/>
      <c r="R484" s="214"/>
    </row>
    <row r="485" spans="1:18" hidden="1">
      <c r="A485" s="49">
        <v>463</v>
      </c>
      <c r="B485" s="401"/>
      <c r="C485" s="414"/>
      <c r="D485" s="420"/>
      <c r="E485" s="414" t="s">
        <v>399</v>
      </c>
      <c r="F485" s="392" t="s">
        <v>26</v>
      </c>
      <c r="G485" s="393">
        <v>6.2</v>
      </c>
      <c r="H485" s="54"/>
      <c r="I485" s="393"/>
      <c r="J485" s="393">
        <f t="shared" si="90"/>
        <v>0</v>
      </c>
      <c r="K485" s="11" t="s">
        <v>316</v>
      </c>
      <c r="L485" s="12" t="s">
        <v>299</v>
      </c>
      <c r="M485" s="58">
        <v>128</v>
      </c>
      <c r="N485" s="60">
        <f>G485*M485</f>
        <v>793.6</v>
      </c>
      <c r="O485" s="45"/>
      <c r="P485" s="45">
        <f t="shared" si="86"/>
        <v>0</v>
      </c>
      <c r="Q485" s="47"/>
      <c r="R485" s="214"/>
    </row>
    <row r="486" spans="1:18" hidden="1">
      <c r="A486" s="49">
        <v>464</v>
      </c>
      <c r="B486" s="401"/>
      <c r="C486" s="414"/>
      <c r="D486" s="420"/>
      <c r="E486" s="414"/>
      <c r="F486" s="392"/>
      <c r="G486" s="393"/>
      <c r="H486" s="54"/>
      <c r="I486" s="393"/>
      <c r="J486" s="393"/>
      <c r="K486" s="11" t="s">
        <v>317</v>
      </c>
      <c r="L486" s="12" t="s">
        <v>299</v>
      </c>
      <c r="M486" s="58">
        <v>32</v>
      </c>
      <c r="N486" s="60">
        <f>G485*M486</f>
        <v>198.4</v>
      </c>
      <c r="O486" s="45"/>
      <c r="P486" s="45">
        <f t="shared" si="86"/>
        <v>0</v>
      </c>
      <c r="Q486" s="47"/>
      <c r="R486" s="214"/>
    </row>
    <row r="487" spans="1:18" hidden="1">
      <c r="A487" s="49">
        <v>465</v>
      </c>
      <c r="B487" s="401"/>
      <c r="C487" s="414"/>
      <c r="D487" s="420"/>
      <c r="E487" s="414"/>
      <c r="F487" s="392"/>
      <c r="G487" s="393"/>
      <c r="H487" s="54"/>
      <c r="I487" s="393"/>
      <c r="J487" s="393"/>
      <c r="K487" s="11" t="s">
        <v>318</v>
      </c>
      <c r="L487" s="12" t="s">
        <v>299</v>
      </c>
      <c r="M487" s="58">
        <v>6.4000000000000001E-2</v>
      </c>
      <c r="N487" s="60">
        <f>G485*M487</f>
        <v>0.39680000000000004</v>
      </c>
      <c r="O487" s="45"/>
      <c r="P487" s="45">
        <f t="shared" si="86"/>
        <v>0</v>
      </c>
      <c r="Q487" s="47"/>
      <c r="R487" s="214"/>
    </row>
    <row r="488" spans="1:18" hidden="1">
      <c r="A488" s="49">
        <v>466</v>
      </c>
      <c r="B488" s="402"/>
      <c r="C488" s="414"/>
      <c r="D488" s="420"/>
      <c r="E488" s="414"/>
      <c r="F488" s="392"/>
      <c r="G488" s="393"/>
      <c r="H488" s="54"/>
      <c r="I488" s="393"/>
      <c r="J488" s="393"/>
      <c r="K488" s="15" t="s">
        <v>319</v>
      </c>
      <c r="L488" s="16" t="s">
        <v>299</v>
      </c>
      <c r="M488" s="59">
        <v>0.3</v>
      </c>
      <c r="N488" s="60">
        <f>G485*M488</f>
        <v>1.8599999999999999</v>
      </c>
      <c r="O488" s="45"/>
      <c r="P488" s="45">
        <f t="shared" si="86"/>
        <v>0</v>
      </c>
      <c r="Q488" s="47"/>
      <c r="R488" s="214"/>
    </row>
    <row r="489" spans="1:18" hidden="1">
      <c r="A489" s="49">
        <v>467</v>
      </c>
      <c r="B489" s="400" t="s">
        <v>177</v>
      </c>
      <c r="C489" s="419" t="s">
        <v>411</v>
      </c>
      <c r="D489" s="424" t="s">
        <v>516</v>
      </c>
      <c r="E489" s="414" t="s">
        <v>399</v>
      </c>
      <c r="F489" s="392" t="s">
        <v>26</v>
      </c>
      <c r="G489" s="393">
        <v>4.5999999999999996</v>
      </c>
      <c r="H489" s="54"/>
      <c r="I489" s="393"/>
      <c r="J489" s="393">
        <f t="shared" ref="J489:J495" si="91">G489*I489</f>
        <v>0</v>
      </c>
      <c r="K489" s="11" t="s">
        <v>316</v>
      </c>
      <c r="L489" s="12" t="s">
        <v>299</v>
      </c>
      <c r="M489" s="58">
        <v>128</v>
      </c>
      <c r="N489" s="60">
        <f>G489*M489</f>
        <v>588.79999999999995</v>
      </c>
      <c r="O489" s="45"/>
      <c r="P489" s="45">
        <f t="shared" si="86"/>
        <v>0</v>
      </c>
      <c r="Q489" s="47"/>
      <c r="R489" s="214"/>
    </row>
    <row r="490" spans="1:18" hidden="1">
      <c r="A490" s="49">
        <v>468</v>
      </c>
      <c r="B490" s="401"/>
      <c r="C490" s="416"/>
      <c r="D490" s="401"/>
      <c r="E490" s="414"/>
      <c r="F490" s="392"/>
      <c r="G490" s="393"/>
      <c r="H490" s="54"/>
      <c r="I490" s="393"/>
      <c r="J490" s="393"/>
      <c r="K490" s="11" t="s">
        <v>317</v>
      </c>
      <c r="L490" s="12" t="s">
        <v>299</v>
      </c>
      <c r="M490" s="58">
        <v>32</v>
      </c>
      <c r="N490" s="60">
        <f>G489*M490</f>
        <v>147.19999999999999</v>
      </c>
      <c r="O490" s="45"/>
      <c r="P490" s="45">
        <f t="shared" si="86"/>
        <v>0</v>
      </c>
      <c r="Q490" s="47"/>
      <c r="R490" s="214"/>
    </row>
    <row r="491" spans="1:18" hidden="1">
      <c r="A491" s="49">
        <v>469</v>
      </c>
      <c r="B491" s="401"/>
      <c r="C491" s="416"/>
      <c r="D491" s="401"/>
      <c r="E491" s="414"/>
      <c r="F491" s="392"/>
      <c r="G491" s="393"/>
      <c r="H491" s="54"/>
      <c r="I491" s="393"/>
      <c r="J491" s="393"/>
      <c r="K491" s="11" t="s">
        <v>318</v>
      </c>
      <c r="L491" s="12" t="s">
        <v>299</v>
      </c>
      <c r="M491" s="58">
        <v>6.4000000000000001E-2</v>
      </c>
      <c r="N491" s="60">
        <f>G489*M491</f>
        <v>0.2944</v>
      </c>
      <c r="O491" s="45"/>
      <c r="P491" s="45">
        <f t="shared" si="86"/>
        <v>0</v>
      </c>
      <c r="Q491" s="47"/>
      <c r="R491" s="214"/>
    </row>
    <row r="492" spans="1:18" hidden="1">
      <c r="A492" s="49">
        <v>470</v>
      </c>
      <c r="B492" s="401"/>
      <c r="C492" s="416"/>
      <c r="D492" s="401"/>
      <c r="E492" s="414"/>
      <c r="F492" s="392"/>
      <c r="G492" s="393"/>
      <c r="H492" s="54"/>
      <c r="I492" s="393"/>
      <c r="J492" s="393"/>
      <c r="K492" s="15" t="s">
        <v>319</v>
      </c>
      <c r="L492" s="16" t="s">
        <v>299</v>
      </c>
      <c r="M492" s="59">
        <v>0.3</v>
      </c>
      <c r="N492" s="60">
        <f>G489*M492</f>
        <v>1.38</v>
      </c>
      <c r="O492" s="45"/>
      <c r="P492" s="45">
        <f t="shared" si="86"/>
        <v>0</v>
      </c>
      <c r="Q492" s="47"/>
      <c r="R492" s="214"/>
    </row>
    <row r="493" spans="1:18" ht="30" hidden="1">
      <c r="A493" s="49">
        <v>471</v>
      </c>
      <c r="B493" s="401"/>
      <c r="C493" s="416"/>
      <c r="D493" s="401"/>
      <c r="E493" s="198" t="s">
        <v>515</v>
      </c>
      <c r="F493" s="199" t="s">
        <v>91</v>
      </c>
      <c r="G493" s="60">
        <v>8.9</v>
      </c>
      <c r="H493" s="45"/>
      <c r="I493" s="60"/>
      <c r="J493" s="60">
        <f t="shared" si="91"/>
        <v>0</v>
      </c>
      <c r="K493" s="200" t="s">
        <v>338</v>
      </c>
      <c r="L493" s="199" t="s">
        <v>91</v>
      </c>
      <c r="M493" s="201">
        <v>1.05</v>
      </c>
      <c r="N493" s="60">
        <f>G493*M493</f>
        <v>9.3450000000000006</v>
      </c>
      <c r="O493" s="45"/>
      <c r="P493" s="45">
        <f t="shared" si="86"/>
        <v>0</v>
      </c>
      <c r="Q493" s="47"/>
      <c r="R493" s="214"/>
    </row>
    <row r="494" spans="1:18" ht="30" hidden="1">
      <c r="A494" s="49">
        <v>472</v>
      </c>
      <c r="B494" s="402"/>
      <c r="C494" s="417"/>
      <c r="D494" s="402"/>
      <c r="E494" s="233" t="s">
        <v>412</v>
      </c>
      <c r="F494" s="199" t="s">
        <v>26</v>
      </c>
      <c r="G494" s="60">
        <v>4.5999999999999996</v>
      </c>
      <c r="H494" s="45"/>
      <c r="I494" s="60"/>
      <c r="J494" s="60">
        <f t="shared" si="91"/>
        <v>0</v>
      </c>
      <c r="K494" s="200" t="s">
        <v>413</v>
      </c>
      <c r="L494" s="199" t="s">
        <v>311</v>
      </c>
      <c r="M494" s="201">
        <v>0.08</v>
      </c>
      <c r="N494" s="60">
        <f>G494*M494</f>
        <v>0.36799999999999999</v>
      </c>
      <c r="O494" s="45"/>
      <c r="P494" s="45">
        <f t="shared" si="86"/>
        <v>0</v>
      </c>
      <c r="Q494" s="48"/>
      <c r="R494" s="214"/>
    </row>
    <row r="495" spans="1:18" hidden="1">
      <c r="A495" s="49">
        <v>473</v>
      </c>
      <c r="B495" s="400" t="s">
        <v>85</v>
      </c>
      <c r="C495" s="403" t="s">
        <v>414</v>
      </c>
      <c r="D495" s="400" t="s">
        <v>415</v>
      </c>
      <c r="E495" s="414" t="s">
        <v>399</v>
      </c>
      <c r="F495" s="392" t="s">
        <v>26</v>
      </c>
      <c r="G495" s="393">
        <v>4.0999999999999996</v>
      </c>
      <c r="H495" s="54"/>
      <c r="I495" s="393"/>
      <c r="J495" s="393">
        <f t="shared" si="91"/>
        <v>0</v>
      </c>
      <c r="K495" s="11" t="s">
        <v>316</v>
      </c>
      <c r="L495" s="12" t="s">
        <v>299</v>
      </c>
      <c r="M495" s="58">
        <v>128</v>
      </c>
      <c r="N495" s="60">
        <f>G495*M495</f>
        <v>524.79999999999995</v>
      </c>
      <c r="O495" s="45"/>
      <c r="P495" s="45">
        <f t="shared" si="86"/>
        <v>0</v>
      </c>
      <c r="Q495" s="47"/>
      <c r="R495" s="214"/>
    </row>
    <row r="496" spans="1:18" hidden="1">
      <c r="A496" s="49">
        <v>474</v>
      </c>
      <c r="B496" s="401"/>
      <c r="C496" s="404"/>
      <c r="D496" s="401"/>
      <c r="E496" s="414"/>
      <c r="F496" s="392"/>
      <c r="G496" s="393"/>
      <c r="H496" s="54"/>
      <c r="I496" s="393"/>
      <c r="J496" s="393"/>
      <c r="K496" s="11" t="s">
        <v>317</v>
      </c>
      <c r="L496" s="12" t="s">
        <v>299</v>
      </c>
      <c r="M496" s="58">
        <v>32</v>
      </c>
      <c r="N496" s="60">
        <f>G495*M496</f>
        <v>131.19999999999999</v>
      </c>
      <c r="O496" s="45"/>
      <c r="P496" s="45">
        <f t="shared" si="86"/>
        <v>0</v>
      </c>
      <c r="Q496" s="47"/>
      <c r="R496" s="214"/>
    </row>
    <row r="497" spans="1:18" hidden="1">
      <c r="A497" s="49">
        <v>475</v>
      </c>
      <c r="B497" s="401"/>
      <c r="C497" s="404"/>
      <c r="D497" s="401"/>
      <c r="E497" s="414"/>
      <c r="F497" s="392"/>
      <c r="G497" s="393"/>
      <c r="H497" s="54"/>
      <c r="I497" s="393"/>
      <c r="J497" s="393"/>
      <c r="K497" s="11" t="s">
        <v>318</v>
      </c>
      <c r="L497" s="12" t="s">
        <v>299</v>
      </c>
      <c r="M497" s="58">
        <v>6.4000000000000001E-2</v>
      </c>
      <c r="N497" s="60">
        <f>G495*M497</f>
        <v>0.26239999999999997</v>
      </c>
      <c r="O497" s="45"/>
      <c r="P497" s="45">
        <f t="shared" si="86"/>
        <v>0</v>
      </c>
      <c r="Q497" s="47"/>
      <c r="R497" s="214"/>
    </row>
    <row r="498" spans="1:18" hidden="1">
      <c r="A498" s="49">
        <v>476</v>
      </c>
      <c r="B498" s="401"/>
      <c r="C498" s="404"/>
      <c r="D498" s="401"/>
      <c r="E498" s="414"/>
      <c r="F498" s="392"/>
      <c r="G498" s="393"/>
      <c r="H498" s="54"/>
      <c r="I498" s="393"/>
      <c r="J498" s="393"/>
      <c r="K498" s="15" t="s">
        <v>319</v>
      </c>
      <c r="L498" s="16" t="s">
        <v>299</v>
      </c>
      <c r="M498" s="59">
        <v>0.3</v>
      </c>
      <c r="N498" s="60">
        <f>G495*M498</f>
        <v>1.2299999999999998</v>
      </c>
      <c r="O498" s="45"/>
      <c r="P498" s="45">
        <f t="shared" si="86"/>
        <v>0</v>
      </c>
      <c r="Q498" s="47"/>
      <c r="R498" s="214"/>
    </row>
    <row r="499" spans="1:18" ht="30" hidden="1">
      <c r="A499" s="49">
        <v>477</v>
      </c>
      <c r="B499" s="402"/>
      <c r="C499" s="404"/>
      <c r="D499" s="401"/>
      <c r="E499" s="198" t="s">
        <v>515</v>
      </c>
      <c r="F499" s="199" t="s">
        <v>91</v>
      </c>
      <c r="G499" s="60">
        <v>4.9000000000000004</v>
      </c>
      <c r="H499" s="45"/>
      <c r="I499" s="60"/>
      <c r="J499" s="60">
        <f t="shared" ref="J499:J505" si="92">G499*I499</f>
        <v>0</v>
      </c>
      <c r="K499" s="200" t="s">
        <v>338</v>
      </c>
      <c r="L499" s="199" t="s">
        <v>91</v>
      </c>
      <c r="M499" s="201">
        <v>1.05</v>
      </c>
      <c r="N499" s="60">
        <f>G499*M499</f>
        <v>5.1450000000000005</v>
      </c>
      <c r="O499" s="45"/>
      <c r="P499" s="45">
        <f t="shared" si="86"/>
        <v>0</v>
      </c>
      <c r="Q499" s="47"/>
      <c r="R499" s="214"/>
    </row>
    <row r="500" spans="1:18" hidden="1">
      <c r="A500" s="49">
        <v>478</v>
      </c>
      <c r="B500" s="400" t="s">
        <v>85</v>
      </c>
      <c r="C500" s="419" t="s">
        <v>416</v>
      </c>
      <c r="D500" s="400" t="s">
        <v>417</v>
      </c>
      <c r="E500" s="413" t="s">
        <v>537</v>
      </c>
      <c r="F500" s="392" t="s">
        <v>26</v>
      </c>
      <c r="G500" s="393">
        <v>4.0999999999999996</v>
      </c>
      <c r="H500" s="51"/>
      <c r="I500" s="410"/>
      <c r="J500" s="410">
        <f t="shared" si="92"/>
        <v>0</v>
      </c>
      <c r="K500" s="11" t="s">
        <v>316</v>
      </c>
      <c r="L500" s="12" t="s">
        <v>299</v>
      </c>
      <c r="M500" s="58">
        <v>64</v>
      </c>
      <c r="N500" s="60">
        <f>G500*M500</f>
        <v>262.39999999999998</v>
      </c>
      <c r="O500" s="45"/>
      <c r="P500" s="45">
        <f t="shared" si="86"/>
        <v>0</v>
      </c>
      <c r="Q500" s="397" t="s">
        <v>536</v>
      </c>
      <c r="R500" s="214"/>
    </row>
    <row r="501" spans="1:18" hidden="1">
      <c r="A501" s="49">
        <v>479</v>
      </c>
      <c r="B501" s="401"/>
      <c r="C501" s="416"/>
      <c r="D501" s="401"/>
      <c r="E501" s="414"/>
      <c r="F501" s="392"/>
      <c r="G501" s="393"/>
      <c r="H501" s="52"/>
      <c r="I501" s="411"/>
      <c r="J501" s="411"/>
      <c r="K501" s="11" t="s">
        <v>317</v>
      </c>
      <c r="L501" s="12" t="s">
        <v>299</v>
      </c>
      <c r="M501" s="58">
        <v>16</v>
      </c>
      <c r="N501" s="60">
        <f>G500*M501</f>
        <v>65.599999999999994</v>
      </c>
      <c r="O501" s="45"/>
      <c r="P501" s="45">
        <f t="shared" si="86"/>
        <v>0</v>
      </c>
      <c r="Q501" s="398"/>
      <c r="R501" s="214"/>
    </row>
    <row r="502" spans="1:18" hidden="1">
      <c r="A502" s="49">
        <v>480</v>
      </c>
      <c r="B502" s="401"/>
      <c r="C502" s="416"/>
      <c r="D502" s="401"/>
      <c r="E502" s="414"/>
      <c r="F502" s="392"/>
      <c r="G502" s="393"/>
      <c r="H502" s="52"/>
      <c r="I502" s="411"/>
      <c r="J502" s="411"/>
      <c r="K502" s="11" t="s">
        <v>318</v>
      </c>
      <c r="L502" s="12" t="s">
        <v>299</v>
      </c>
      <c r="M502" s="58">
        <v>3.2000000000000001E-2</v>
      </c>
      <c r="N502" s="60">
        <f>G500*M502</f>
        <v>0.13119999999999998</v>
      </c>
      <c r="O502" s="45"/>
      <c r="P502" s="45">
        <f t="shared" si="86"/>
        <v>0</v>
      </c>
      <c r="Q502" s="398"/>
      <c r="R502" s="214"/>
    </row>
    <row r="503" spans="1:18" hidden="1">
      <c r="A503" s="49">
        <v>481</v>
      </c>
      <c r="B503" s="401"/>
      <c r="C503" s="416"/>
      <c r="D503" s="401"/>
      <c r="E503" s="414"/>
      <c r="F503" s="392"/>
      <c r="G503" s="393"/>
      <c r="H503" s="53"/>
      <c r="I503" s="412"/>
      <c r="J503" s="412"/>
      <c r="K503" s="15" t="s">
        <v>319</v>
      </c>
      <c r="L503" s="16" t="s">
        <v>299</v>
      </c>
      <c r="M503" s="59">
        <v>0.3</v>
      </c>
      <c r="N503" s="60">
        <f>G500*M503</f>
        <v>1.2299999999999998</v>
      </c>
      <c r="O503" s="45"/>
      <c r="P503" s="45">
        <f t="shared" si="86"/>
        <v>0</v>
      </c>
      <c r="Q503" s="398"/>
      <c r="R503" s="214"/>
    </row>
    <row r="504" spans="1:18" ht="30" hidden="1">
      <c r="A504" s="49">
        <v>482</v>
      </c>
      <c r="B504" s="401"/>
      <c r="C504" s="416"/>
      <c r="D504" s="401"/>
      <c r="E504" s="198" t="s">
        <v>515</v>
      </c>
      <c r="F504" s="199" t="s">
        <v>91</v>
      </c>
      <c r="G504" s="60">
        <v>5.7</v>
      </c>
      <c r="H504" s="45"/>
      <c r="I504" s="60"/>
      <c r="J504" s="60">
        <f t="shared" si="92"/>
        <v>0</v>
      </c>
      <c r="K504" s="200" t="s">
        <v>338</v>
      </c>
      <c r="L504" s="199" t="s">
        <v>91</v>
      </c>
      <c r="M504" s="201">
        <v>1.05</v>
      </c>
      <c r="N504" s="60">
        <f>G504*M504</f>
        <v>5.9850000000000003</v>
      </c>
      <c r="O504" s="45"/>
      <c r="P504" s="45">
        <f t="shared" si="86"/>
        <v>0</v>
      </c>
      <c r="Q504" s="399"/>
      <c r="R504" s="214"/>
    </row>
    <row r="505" spans="1:18" ht="30" hidden="1">
      <c r="A505" s="49">
        <v>483</v>
      </c>
      <c r="B505" s="402"/>
      <c r="C505" s="417"/>
      <c r="D505" s="402"/>
      <c r="E505" s="220" t="s">
        <v>412</v>
      </c>
      <c r="F505" s="199" t="s">
        <v>26</v>
      </c>
      <c r="G505" s="60">
        <f>G500</f>
        <v>4.0999999999999996</v>
      </c>
      <c r="H505" s="45"/>
      <c r="I505" s="60"/>
      <c r="J505" s="60">
        <f t="shared" si="92"/>
        <v>0</v>
      </c>
      <c r="K505" s="200" t="s">
        <v>413</v>
      </c>
      <c r="L505" s="199" t="s">
        <v>311</v>
      </c>
      <c r="M505" s="201">
        <v>0.08</v>
      </c>
      <c r="N505" s="60">
        <f>G505*M505</f>
        <v>0.32799999999999996</v>
      </c>
      <c r="O505" s="45"/>
      <c r="P505" s="45">
        <f t="shared" si="86"/>
        <v>0</v>
      </c>
      <c r="Q505" s="48" t="s">
        <v>333</v>
      </c>
      <c r="R505" s="214"/>
    </row>
    <row r="506" spans="1:18" hidden="1">
      <c r="A506" s="37"/>
      <c r="B506" s="38"/>
      <c r="C506" s="39"/>
      <c r="D506" s="37"/>
      <c r="E506" s="40" t="s">
        <v>457</v>
      </c>
      <c r="F506" s="37"/>
      <c r="G506" s="41"/>
      <c r="H506" s="42"/>
      <c r="I506" s="41"/>
      <c r="J506" s="41"/>
      <c r="K506" s="40"/>
      <c r="L506" s="37"/>
      <c r="M506" s="43"/>
      <c r="N506" s="41"/>
      <c r="O506" s="42"/>
      <c r="P506" s="42"/>
      <c r="Q506" s="42"/>
    </row>
    <row r="507" spans="1:18" hidden="1">
      <c r="A507" s="49">
        <v>484</v>
      </c>
      <c r="B507" s="400" t="s">
        <v>112</v>
      </c>
      <c r="C507" s="414" t="s">
        <v>384</v>
      </c>
      <c r="D507" s="420" t="s">
        <v>419</v>
      </c>
      <c r="E507" s="200" t="s">
        <v>337</v>
      </c>
      <c r="F507" s="199" t="s">
        <v>26</v>
      </c>
      <c r="G507" s="60">
        <f>590.2*8</f>
        <v>4721.6000000000004</v>
      </c>
      <c r="H507" s="45"/>
      <c r="I507" s="60"/>
      <c r="J507" s="60">
        <f t="shared" ref="J507:J509" si="93">G507*I507</f>
        <v>0</v>
      </c>
      <c r="K507" s="205" t="s">
        <v>386</v>
      </c>
      <c r="L507" s="199" t="s">
        <v>26</v>
      </c>
      <c r="M507" s="201">
        <v>1.1000000000000001</v>
      </c>
      <c r="N507" s="60">
        <f>G507*M507</f>
        <v>5193.7600000000011</v>
      </c>
      <c r="O507" s="45"/>
      <c r="P507" s="45">
        <f t="shared" ref="P507:P553" si="94">N507*O507</f>
        <v>0</v>
      </c>
      <c r="Q507" s="47"/>
      <c r="R507" s="214"/>
    </row>
    <row r="508" spans="1:18" ht="30" hidden="1">
      <c r="A508" s="49">
        <v>485</v>
      </c>
      <c r="B508" s="401"/>
      <c r="C508" s="414"/>
      <c r="D508" s="420"/>
      <c r="E508" s="198" t="s">
        <v>515</v>
      </c>
      <c r="F508" s="199" t="s">
        <v>91</v>
      </c>
      <c r="G508" s="60">
        <f>G460*8</f>
        <v>4681.6000000000004</v>
      </c>
      <c r="H508" s="45"/>
      <c r="I508" s="60"/>
      <c r="J508" s="60">
        <f t="shared" si="93"/>
        <v>0</v>
      </c>
      <c r="K508" s="200" t="s">
        <v>338</v>
      </c>
      <c r="L508" s="199" t="s">
        <v>91</v>
      </c>
      <c r="M508" s="201">
        <v>1.05</v>
      </c>
      <c r="N508" s="60">
        <f>G508*M508</f>
        <v>4915.68</v>
      </c>
      <c r="O508" s="45"/>
      <c r="P508" s="45">
        <f t="shared" si="94"/>
        <v>0</v>
      </c>
      <c r="Q508" s="47"/>
      <c r="R508" s="214"/>
    </row>
    <row r="509" spans="1:18" hidden="1">
      <c r="A509" s="49">
        <v>486</v>
      </c>
      <c r="B509" s="401"/>
      <c r="C509" s="414"/>
      <c r="D509" s="420"/>
      <c r="E509" s="414" t="s">
        <v>420</v>
      </c>
      <c r="F509" s="392" t="s">
        <v>26</v>
      </c>
      <c r="G509" s="393">
        <f>590.2*8</f>
        <v>4721.6000000000004</v>
      </c>
      <c r="H509" s="51"/>
      <c r="I509" s="410"/>
      <c r="J509" s="410">
        <f t="shared" si="93"/>
        <v>0</v>
      </c>
      <c r="K509" s="11" t="s">
        <v>316</v>
      </c>
      <c r="L509" s="12" t="s">
        <v>299</v>
      </c>
      <c r="M509" s="58">
        <v>112</v>
      </c>
      <c r="N509" s="60">
        <f>G509*M509</f>
        <v>528819.20000000007</v>
      </c>
      <c r="O509" s="45"/>
      <c r="P509" s="45">
        <f t="shared" si="94"/>
        <v>0</v>
      </c>
      <c r="Q509" s="47"/>
      <c r="R509" s="214"/>
    </row>
    <row r="510" spans="1:18" hidden="1">
      <c r="A510" s="49">
        <v>487</v>
      </c>
      <c r="B510" s="401"/>
      <c r="C510" s="414"/>
      <c r="D510" s="420"/>
      <c r="E510" s="414"/>
      <c r="F510" s="392"/>
      <c r="G510" s="393"/>
      <c r="H510" s="52"/>
      <c r="I510" s="411"/>
      <c r="J510" s="411"/>
      <c r="K510" s="11" t="s">
        <v>317</v>
      </c>
      <c r="L510" s="12" t="s">
        <v>299</v>
      </c>
      <c r="M510" s="58">
        <v>28</v>
      </c>
      <c r="N510" s="60">
        <f>G509*M510</f>
        <v>132204.80000000002</v>
      </c>
      <c r="O510" s="45"/>
      <c r="P510" s="45">
        <f t="shared" si="94"/>
        <v>0</v>
      </c>
      <c r="Q510" s="47"/>
      <c r="R510" s="214"/>
    </row>
    <row r="511" spans="1:18" hidden="1">
      <c r="A511" s="49">
        <v>488</v>
      </c>
      <c r="B511" s="401"/>
      <c r="C511" s="414"/>
      <c r="D511" s="420"/>
      <c r="E511" s="414"/>
      <c r="F511" s="392"/>
      <c r="G511" s="393"/>
      <c r="H511" s="52"/>
      <c r="I511" s="411"/>
      <c r="J511" s="411"/>
      <c r="K511" s="11" t="s">
        <v>318</v>
      </c>
      <c r="L511" s="12" t="s">
        <v>299</v>
      </c>
      <c r="M511" s="58">
        <v>5.6000000000000001E-2</v>
      </c>
      <c r="N511" s="60">
        <f>G509*M511</f>
        <v>264.40960000000001</v>
      </c>
      <c r="O511" s="45"/>
      <c r="P511" s="45">
        <f t="shared" si="94"/>
        <v>0</v>
      </c>
      <c r="Q511" s="47"/>
      <c r="R511" s="214"/>
    </row>
    <row r="512" spans="1:18" hidden="1">
      <c r="A512" s="49">
        <v>489</v>
      </c>
      <c r="B512" s="402"/>
      <c r="C512" s="414"/>
      <c r="D512" s="420"/>
      <c r="E512" s="414"/>
      <c r="F512" s="392"/>
      <c r="G512" s="393"/>
      <c r="H512" s="53"/>
      <c r="I512" s="412"/>
      <c r="J512" s="412"/>
      <c r="K512" s="15" t="s">
        <v>319</v>
      </c>
      <c r="L512" s="16" t="s">
        <v>299</v>
      </c>
      <c r="M512" s="59">
        <v>0.3</v>
      </c>
      <c r="N512" s="60">
        <f>G509*M512</f>
        <v>1416.48</v>
      </c>
      <c r="O512" s="45"/>
      <c r="P512" s="45">
        <f t="shared" si="94"/>
        <v>0</v>
      </c>
      <c r="Q512" s="47"/>
      <c r="R512" s="214"/>
    </row>
    <row r="513" spans="1:18" ht="45" hidden="1">
      <c r="A513" s="49">
        <v>490</v>
      </c>
      <c r="B513" s="400" t="s">
        <v>112</v>
      </c>
      <c r="C513" s="419" t="s">
        <v>390</v>
      </c>
      <c r="D513" s="400" t="s">
        <v>391</v>
      </c>
      <c r="E513" s="200" t="s">
        <v>392</v>
      </c>
      <c r="F513" s="199" t="s">
        <v>26</v>
      </c>
      <c r="G513" s="60">
        <f>G465*8+G514*0.3</f>
        <v>1097.1199999999999</v>
      </c>
      <c r="H513" s="45"/>
      <c r="I513" s="60"/>
      <c r="J513" s="60">
        <f t="shared" ref="J513:J515" si="95">G513*I513</f>
        <v>0</v>
      </c>
      <c r="K513" s="205" t="s">
        <v>354</v>
      </c>
      <c r="L513" s="199" t="s">
        <v>311</v>
      </c>
      <c r="M513" s="201">
        <v>0.3</v>
      </c>
      <c r="N513" s="60">
        <f>G513*M513</f>
        <v>329.13599999999997</v>
      </c>
      <c r="O513" s="45"/>
      <c r="P513" s="45">
        <f t="shared" si="94"/>
        <v>0</v>
      </c>
      <c r="Q513" s="47"/>
      <c r="R513" s="214"/>
    </row>
    <row r="514" spans="1:18" ht="30" hidden="1">
      <c r="A514" s="49">
        <v>491</v>
      </c>
      <c r="B514" s="401"/>
      <c r="C514" s="416"/>
      <c r="D514" s="401"/>
      <c r="E514" s="198" t="s">
        <v>515</v>
      </c>
      <c r="F514" s="199" t="s">
        <v>91</v>
      </c>
      <c r="G514" s="60">
        <f>G466*8</f>
        <v>999.2</v>
      </c>
      <c r="H514" s="45"/>
      <c r="I514" s="60"/>
      <c r="J514" s="60">
        <f t="shared" si="95"/>
        <v>0</v>
      </c>
      <c r="K514" s="200" t="s">
        <v>338</v>
      </c>
      <c r="L514" s="199" t="s">
        <v>91</v>
      </c>
      <c r="M514" s="201">
        <v>1.05</v>
      </c>
      <c r="N514" s="60">
        <f>G514*M514</f>
        <v>1049.1600000000001</v>
      </c>
      <c r="O514" s="45"/>
      <c r="P514" s="45">
        <f t="shared" si="94"/>
        <v>0</v>
      </c>
      <c r="Q514" s="47"/>
      <c r="R514" s="214"/>
    </row>
    <row r="515" spans="1:18" hidden="1">
      <c r="A515" s="49">
        <v>492</v>
      </c>
      <c r="B515" s="401"/>
      <c r="C515" s="416"/>
      <c r="D515" s="401"/>
      <c r="E515" s="414" t="s">
        <v>393</v>
      </c>
      <c r="F515" s="392" t="s">
        <v>26</v>
      </c>
      <c r="G515" s="393">
        <f>62.2*8</f>
        <v>497.6</v>
      </c>
      <c r="H515" s="54"/>
      <c r="I515" s="393"/>
      <c r="J515" s="393">
        <f t="shared" si="95"/>
        <v>0</v>
      </c>
      <c r="K515" s="11" t="s">
        <v>316</v>
      </c>
      <c r="L515" s="12" t="s">
        <v>299</v>
      </c>
      <c r="M515" s="58">
        <v>96</v>
      </c>
      <c r="N515" s="60">
        <f>G515*M515</f>
        <v>47769.600000000006</v>
      </c>
      <c r="O515" s="45"/>
      <c r="P515" s="45">
        <f t="shared" si="94"/>
        <v>0</v>
      </c>
      <c r="Q515" s="47"/>
      <c r="R515" s="214"/>
    </row>
    <row r="516" spans="1:18" hidden="1">
      <c r="A516" s="49">
        <v>493</v>
      </c>
      <c r="B516" s="401"/>
      <c r="C516" s="416"/>
      <c r="D516" s="401"/>
      <c r="E516" s="414"/>
      <c r="F516" s="392"/>
      <c r="G516" s="393"/>
      <c r="H516" s="54"/>
      <c r="I516" s="393"/>
      <c r="J516" s="393"/>
      <c r="K516" s="11" t="s">
        <v>317</v>
      </c>
      <c r="L516" s="12" t="s">
        <v>299</v>
      </c>
      <c r="M516" s="58">
        <v>24</v>
      </c>
      <c r="N516" s="60">
        <f>G515*M516</f>
        <v>11942.400000000001</v>
      </c>
      <c r="O516" s="45"/>
      <c r="P516" s="45">
        <f t="shared" si="94"/>
        <v>0</v>
      </c>
      <c r="Q516" s="47"/>
      <c r="R516" s="214"/>
    </row>
    <row r="517" spans="1:18" hidden="1">
      <c r="A517" s="49">
        <v>494</v>
      </c>
      <c r="B517" s="401"/>
      <c r="C517" s="416"/>
      <c r="D517" s="401"/>
      <c r="E517" s="414"/>
      <c r="F517" s="392"/>
      <c r="G517" s="393"/>
      <c r="H517" s="54"/>
      <c r="I517" s="393"/>
      <c r="J517" s="393"/>
      <c r="K517" s="11" t="s">
        <v>318</v>
      </c>
      <c r="L517" s="12" t="s">
        <v>299</v>
      </c>
      <c r="M517" s="58">
        <v>4.8000000000000001E-2</v>
      </c>
      <c r="N517" s="60">
        <f>G515*M517</f>
        <v>23.884800000000002</v>
      </c>
      <c r="O517" s="45"/>
      <c r="P517" s="45">
        <f t="shared" si="94"/>
        <v>0</v>
      </c>
      <c r="Q517" s="47"/>
      <c r="R517" s="214"/>
    </row>
    <row r="518" spans="1:18" hidden="1">
      <c r="A518" s="49">
        <v>495</v>
      </c>
      <c r="B518" s="402"/>
      <c r="C518" s="417"/>
      <c r="D518" s="402"/>
      <c r="E518" s="414"/>
      <c r="F518" s="392"/>
      <c r="G518" s="393"/>
      <c r="H518" s="54"/>
      <c r="I518" s="393"/>
      <c r="J518" s="393"/>
      <c r="K518" s="15" t="s">
        <v>319</v>
      </c>
      <c r="L518" s="16" t="s">
        <v>299</v>
      </c>
      <c r="M518" s="59">
        <v>0.3</v>
      </c>
      <c r="N518" s="60">
        <f>G515*M518</f>
        <v>149.28</v>
      </c>
      <c r="O518" s="45"/>
      <c r="P518" s="45">
        <f t="shared" si="94"/>
        <v>0</v>
      </c>
      <c r="Q518" s="47"/>
      <c r="R518" s="214"/>
    </row>
    <row r="519" spans="1:18" ht="30" hidden="1">
      <c r="A519" s="49">
        <v>496</v>
      </c>
      <c r="B519" s="400" t="s">
        <v>506</v>
      </c>
      <c r="C519" s="414" t="s">
        <v>442</v>
      </c>
      <c r="D519" s="420" t="s">
        <v>397</v>
      </c>
      <c r="E519" s="200" t="s">
        <v>398</v>
      </c>
      <c r="F519" s="199" t="s">
        <v>26</v>
      </c>
      <c r="G519" s="60">
        <f>G471*8+G520*0.3</f>
        <v>125.44</v>
      </c>
      <c r="H519" s="45"/>
      <c r="I519" s="60"/>
      <c r="J519" s="60">
        <f t="shared" ref="J519:J521" si="96">G519*I519</f>
        <v>0</v>
      </c>
      <c r="K519" s="205" t="s">
        <v>354</v>
      </c>
      <c r="L519" s="199" t="s">
        <v>311</v>
      </c>
      <c r="M519" s="201">
        <v>0.3</v>
      </c>
      <c r="N519" s="60">
        <f>G519*M519</f>
        <v>37.631999999999998</v>
      </c>
      <c r="O519" s="45"/>
      <c r="P519" s="45">
        <f t="shared" si="94"/>
        <v>0</v>
      </c>
      <c r="Q519" s="47"/>
      <c r="R519" s="214"/>
    </row>
    <row r="520" spans="1:18" ht="30" hidden="1">
      <c r="A520" s="49">
        <v>497</v>
      </c>
      <c r="B520" s="401"/>
      <c r="C520" s="414"/>
      <c r="D520" s="420"/>
      <c r="E520" s="198" t="s">
        <v>515</v>
      </c>
      <c r="F520" s="199" t="s">
        <v>91</v>
      </c>
      <c r="G520" s="60">
        <f>G472*8</f>
        <v>58.4</v>
      </c>
      <c r="H520" s="45"/>
      <c r="I520" s="60"/>
      <c r="J520" s="60">
        <f t="shared" si="96"/>
        <v>0</v>
      </c>
      <c r="K520" s="200" t="s">
        <v>338</v>
      </c>
      <c r="L520" s="199" t="s">
        <v>91</v>
      </c>
      <c r="M520" s="201">
        <v>1.05</v>
      </c>
      <c r="N520" s="60">
        <f>G520*M520</f>
        <v>61.32</v>
      </c>
      <c r="O520" s="45"/>
      <c r="P520" s="45">
        <f t="shared" si="94"/>
        <v>0</v>
      </c>
      <c r="Q520" s="47"/>
      <c r="R520" s="214"/>
    </row>
    <row r="521" spans="1:18" hidden="1">
      <c r="A521" s="49">
        <v>498</v>
      </c>
      <c r="B521" s="401"/>
      <c r="C521" s="414"/>
      <c r="D521" s="420"/>
      <c r="E521" s="414" t="s">
        <v>399</v>
      </c>
      <c r="F521" s="392" t="s">
        <v>26</v>
      </c>
      <c r="G521" s="393">
        <f>11.3*8</f>
        <v>90.4</v>
      </c>
      <c r="H521" s="54"/>
      <c r="I521" s="393"/>
      <c r="J521" s="393">
        <f t="shared" si="96"/>
        <v>0</v>
      </c>
      <c r="K521" s="11" t="s">
        <v>316</v>
      </c>
      <c r="L521" s="12" t="s">
        <v>299</v>
      </c>
      <c r="M521" s="58">
        <v>128</v>
      </c>
      <c r="N521" s="60">
        <f>G521*M521</f>
        <v>11571.2</v>
      </c>
      <c r="O521" s="45"/>
      <c r="P521" s="45">
        <f t="shared" si="94"/>
        <v>0</v>
      </c>
      <c r="Q521" s="47"/>
      <c r="R521" s="214"/>
    </row>
    <row r="522" spans="1:18" hidden="1">
      <c r="A522" s="49">
        <v>499</v>
      </c>
      <c r="B522" s="401"/>
      <c r="C522" s="414"/>
      <c r="D522" s="420"/>
      <c r="E522" s="414"/>
      <c r="F522" s="392"/>
      <c r="G522" s="393"/>
      <c r="H522" s="54"/>
      <c r="I522" s="393"/>
      <c r="J522" s="393"/>
      <c r="K522" s="11" t="s">
        <v>317</v>
      </c>
      <c r="L522" s="12" t="s">
        <v>299</v>
      </c>
      <c r="M522" s="58">
        <v>32</v>
      </c>
      <c r="N522" s="60">
        <f>G521*M522</f>
        <v>2892.8</v>
      </c>
      <c r="O522" s="45"/>
      <c r="P522" s="45">
        <f t="shared" si="94"/>
        <v>0</v>
      </c>
      <c r="Q522" s="47"/>
      <c r="R522" s="214"/>
    </row>
    <row r="523" spans="1:18" hidden="1">
      <c r="A523" s="49">
        <v>500</v>
      </c>
      <c r="B523" s="401"/>
      <c r="C523" s="414"/>
      <c r="D523" s="420"/>
      <c r="E523" s="414"/>
      <c r="F523" s="392"/>
      <c r="G523" s="393"/>
      <c r="H523" s="54"/>
      <c r="I523" s="393"/>
      <c r="J523" s="393"/>
      <c r="K523" s="11" t="s">
        <v>318</v>
      </c>
      <c r="L523" s="12" t="s">
        <v>299</v>
      </c>
      <c r="M523" s="58">
        <v>6.4000000000000001E-2</v>
      </c>
      <c r="N523" s="60">
        <f>G521*M523</f>
        <v>5.7856000000000005</v>
      </c>
      <c r="O523" s="45"/>
      <c r="P523" s="45">
        <f t="shared" si="94"/>
        <v>0</v>
      </c>
      <c r="Q523" s="47"/>
      <c r="R523" s="214"/>
    </row>
    <row r="524" spans="1:18" hidden="1">
      <c r="A524" s="49">
        <v>501</v>
      </c>
      <c r="B524" s="402"/>
      <c r="C524" s="414"/>
      <c r="D524" s="420"/>
      <c r="E524" s="414"/>
      <c r="F524" s="392"/>
      <c r="G524" s="393"/>
      <c r="H524" s="54"/>
      <c r="I524" s="393"/>
      <c r="J524" s="393"/>
      <c r="K524" s="15" t="s">
        <v>319</v>
      </c>
      <c r="L524" s="16" t="s">
        <v>299</v>
      </c>
      <c r="M524" s="59">
        <v>0.3</v>
      </c>
      <c r="N524" s="60">
        <f>G521*M524</f>
        <v>27.12</v>
      </c>
      <c r="O524" s="45"/>
      <c r="P524" s="45">
        <f t="shared" si="94"/>
        <v>0</v>
      </c>
      <c r="Q524" s="47"/>
      <c r="R524" s="214"/>
    </row>
    <row r="525" spans="1:18" ht="30" hidden="1">
      <c r="A525" s="49">
        <v>502</v>
      </c>
      <c r="B525" s="400" t="s">
        <v>507</v>
      </c>
      <c r="C525" s="414" t="s">
        <v>335</v>
      </c>
      <c r="D525" s="420" t="s">
        <v>397</v>
      </c>
      <c r="E525" s="200" t="s">
        <v>398</v>
      </c>
      <c r="F525" s="199" t="s">
        <v>26</v>
      </c>
      <c r="G525" s="60">
        <f>G477*8+G526*0.3</f>
        <v>1031.8399999999999</v>
      </c>
      <c r="H525" s="45"/>
      <c r="I525" s="60"/>
      <c r="J525" s="60">
        <f t="shared" ref="J525:J527" si="97">G525*I525</f>
        <v>0</v>
      </c>
      <c r="K525" s="205" t="s">
        <v>354</v>
      </c>
      <c r="L525" s="199" t="s">
        <v>311</v>
      </c>
      <c r="M525" s="201">
        <v>0.3</v>
      </c>
      <c r="N525" s="60">
        <f>G525*M525</f>
        <v>309.55199999999996</v>
      </c>
      <c r="O525" s="45"/>
      <c r="P525" s="45">
        <f t="shared" si="94"/>
        <v>0</v>
      </c>
      <c r="Q525" s="47"/>
      <c r="R525" s="214"/>
    </row>
    <row r="526" spans="1:18" ht="30" hidden="1">
      <c r="A526" s="49">
        <v>503</v>
      </c>
      <c r="B526" s="401"/>
      <c r="C526" s="414"/>
      <c r="D526" s="420"/>
      <c r="E526" s="198" t="s">
        <v>515</v>
      </c>
      <c r="F526" s="199" t="s">
        <v>91</v>
      </c>
      <c r="G526" s="60">
        <f>G478*8</f>
        <v>594.4</v>
      </c>
      <c r="H526" s="45"/>
      <c r="I526" s="60"/>
      <c r="J526" s="60">
        <f t="shared" si="97"/>
        <v>0</v>
      </c>
      <c r="K526" s="200" t="s">
        <v>338</v>
      </c>
      <c r="L526" s="199" t="s">
        <v>91</v>
      </c>
      <c r="M526" s="201">
        <v>1.05</v>
      </c>
      <c r="N526" s="60">
        <f>G526*M526</f>
        <v>624.12</v>
      </c>
      <c r="O526" s="45"/>
      <c r="P526" s="45">
        <f t="shared" si="94"/>
        <v>0</v>
      </c>
      <c r="Q526" s="47"/>
      <c r="R526" s="214"/>
    </row>
    <row r="527" spans="1:18" hidden="1">
      <c r="A527" s="49">
        <v>504</v>
      </c>
      <c r="B527" s="401"/>
      <c r="C527" s="414"/>
      <c r="D527" s="420"/>
      <c r="E527" s="414" t="s">
        <v>444</v>
      </c>
      <c r="F527" s="392" t="s">
        <v>26</v>
      </c>
      <c r="G527" s="393">
        <f>(53.9+30.5)*8</f>
        <v>675.2</v>
      </c>
      <c r="H527" s="54"/>
      <c r="I527" s="393"/>
      <c r="J527" s="393">
        <f t="shared" si="97"/>
        <v>0</v>
      </c>
      <c r="K527" s="11" t="s">
        <v>316</v>
      </c>
      <c r="L527" s="12" t="s">
        <v>299</v>
      </c>
      <c r="M527" s="58">
        <v>128</v>
      </c>
      <c r="N527" s="60">
        <f>G527*M527</f>
        <v>86425.600000000006</v>
      </c>
      <c r="O527" s="45"/>
      <c r="P527" s="45">
        <f t="shared" si="94"/>
        <v>0</v>
      </c>
      <c r="Q527" s="47"/>
      <c r="R527" s="214"/>
    </row>
    <row r="528" spans="1:18" hidden="1">
      <c r="A528" s="49">
        <v>505</v>
      </c>
      <c r="B528" s="401"/>
      <c r="C528" s="414"/>
      <c r="D528" s="420"/>
      <c r="E528" s="414"/>
      <c r="F528" s="392"/>
      <c r="G528" s="393"/>
      <c r="H528" s="54"/>
      <c r="I528" s="393"/>
      <c r="J528" s="393"/>
      <c r="K528" s="11" t="s">
        <v>317</v>
      </c>
      <c r="L528" s="12" t="s">
        <v>299</v>
      </c>
      <c r="M528" s="58">
        <v>32</v>
      </c>
      <c r="N528" s="60">
        <f>G527*M528</f>
        <v>21606.400000000001</v>
      </c>
      <c r="O528" s="45"/>
      <c r="P528" s="45">
        <f t="shared" si="94"/>
        <v>0</v>
      </c>
      <c r="Q528" s="47"/>
      <c r="R528" s="214"/>
    </row>
    <row r="529" spans="1:18" hidden="1">
      <c r="A529" s="49">
        <v>506</v>
      </c>
      <c r="B529" s="401"/>
      <c r="C529" s="414"/>
      <c r="D529" s="420"/>
      <c r="E529" s="414"/>
      <c r="F529" s="392"/>
      <c r="G529" s="393"/>
      <c r="H529" s="54"/>
      <c r="I529" s="393"/>
      <c r="J529" s="393"/>
      <c r="K529" s="11" t="s">
        <v>318</v>
      </c>
      <c r="L529" s="12" t="s">
        <v>299</v>
      </c>
      <c r="M529" s="58">
        <v>6.4000000000000001E-2</v>
      </c>
      <c r="N529" s="60">
        <f>G527*M529</f>
        <v>43.212800000000001</v>
      </c>
      <c r="O529" s="45"/>
      <c r="P529" s="45">
        <f t="shared" si="94"/>
        <v>0</v>
      </c>
      <c r="Q529" s="47"/>
      <c r="R529" s="214"/>
    </row>
    <row r="530" spans="1:18" hidden="1">
      <c r="A530" s="49">
        <v>507</v>
      </c>
      <c r="B530" s="402"/>
      <c r="C530" s="414"/>
      <c r="D530" s="420"/>
      <c r="E530" s="414"/>
      <c r="F530" s="392"/>
      <c r="G530" s="393"/>
      <c r="H530" s="54"/>
      <c r="I530" s="393"/>
      <c r="J530" s="393"/>
      <c r="K530" s="15" t="s">
        <v>319</v>
      </c>
      <c r="L530" s="16" t="s">
        <v>299</v>
      </c>
      <c r="M530" s="59">
        <v>0.3</v>
      </c>
      <c r="N530" s="60">
        <f>G527*M530</f>
        <v>202.56</v>
      </c>
      <c r="O530" s="45"/>
      <c r="P530" s="45">
        <f t="shared" si="94"/>
        <v>0</v>
      </c>
      <c r="Q530" s="47"/>
      <c r="R530" s="214"/>
    </row>
    <row r="531" spans="1:18" ht="30" hidden="1">
      <c r="A531" s="49">
        <v>508</v>
      </c>
      <c r="B531" s="400" t="s">
        <v>509</v>
      </c>
      <c r="C531" s="414" t="s">
        <v>343</v>
      </c>
      <c r="D531" s="420" t="s">
        <v>397</v>
      </c>
      <c r="E531" s="200" t="s">
        <v>398</v>
      </c>
      <c r="F531" s="199" t="s">
        <v>26</v>
      </c>
      <c r="G531" s="60">
        <f>G483*8+G532*0.3</f>
        <v>85.12</v>
      </c>
      <c r="H531" s="45"/>
      <c r="I531" s="60"/>
      <c r="J531" s="60">
        <f t="shared" ref="J531:J533" si="98">G531*I531</f>
        <v>0</v>
      </c>
      <c r="K531" s="205" t="s">
        <v>354</v>
      </c>
      <c r="L531" s="199" t="s">
        <v>311</v>
      </c>
      <c r="M531" s="201">
        <v>0.3</v>
      </c>
      <c r="N531" s="60">
        <f>G531*M531</f>
        <v>25.536000000000001</v>
      </c>
      <c r="O531" s="45"/>
      <c r="P531" s="45">
        <f t="shared" si="94"/>
        <v>0</v>
      </c>
      <c r="Q531" s="47"/>
      <c r="R531" s="214"/>
    </row>
    <row r="532" spans="1:18" ht="30" hidden="1">
      <c r="A532" s="49">
        <v>509</v>
      </c>
      <c r="B532" s="401"/>
      <c r="C532" s="414"/>
      <c r="D532" s="420"/>
      <c r="E532" s="198" t="s">
        <v>515</v>
      </c>
      <c r="F532" s="199" t="s">
        <v>91</v>
      </c>
      <c r="G532" s="60">
        <f>G484*8</f>
        <v>59.2</v>
      </c>
      <c r="H532" s="45"/>
      <c r="I532" s="60"/>
      <c r="J532" s="60">
        <f t="shared" si="98"/>
        <v>0</v>
      </c>
      <c r="K532" s="200" t="s">
        <v>338</v>
      </c>
      <c r="L532" s="199" t="s">
        <v>91</v>
      </c>
      <c r="M532" s="201">
        <v>1.05</v>
      </c>
      <c r="N532" s="60">
        <f>G532*M532</f>
        <v>62.160000000000004</v>
      </c>
      <c r="O532" s="45"/>
      <c r="P532" s="45">
        <f t="shared" si="94"/>
        <v>0</v>
      </c>
      <c r="Q532" s="47"/>
      <c r="R532" s="214"/>
    </row>
    <row r="533" spans="1:18" hidden="1">
      <c r="A533" s="49">
        <v>510</v>
      </c>
      <c r="B533" s="401"/>
      <c r="C533" s="414"/>
      <c r="D533" s="420"/>
      <c r="E533" s="414" t="s">
        <v>399</v>
      </c>
      <c r="F533" s="392" t="s">
        <v>26</v>
      </c>
      <c r="G533" s="393">
        <f>6.2*8</f>
        <v>49.6</v>
      </c>
      <c r="H533" s="54"/>
      <c r="I533" s="393"/>
      <c r="J533" s="393">
        <f t="shared" si="98"/>
        <v>0</v>
      </c>
      <c r="K533" s="11" t="s">
        <v>316</v>
      </c>
      <c r="L533" s="12" t="s">
        <v>299</v>
      </c>
      <c r="M533" s="58">
        <v>128</v>
      </c>
      <c r="N533" s="60">
        <f>G533*M533</f>
        <v>6348.8</v>
      </c>
      <c r="O533" s="45"/>
      <c r="P533" s="45">
        <f t="shared" si="94"/>
        <v>0</v>
      </c>
      <c r="Q533" s="47"/>
      <c r="R533" s="214"/>
    </row>
    <row r="534" spans="1:18" hidden="1">
      <c r="A534" s="49">
        <v>511</v>
      </c>
      <c r="B534" s="401"/>
      <c r="C534" s="414"/>
      <c r="D534" s="420"/>
      <c r="E534" s="414"/>
      <c r="F534" s="392"/>
      <c r="G534" s="393"/>
      <c r="H534" s="54"/>
      <c r="I534" s="393"/>
      <c r="J534" s="393"/>
      <c r="K534" s="11" t="s">
        <v>317</v>
      </c>
      <c r="L534" s="12" t="s">
        <v>299</v>
      </c>
      <c r="M534" s="58">
        <v>32</v>
      </c>
      <c r="N534" s="60">
        <f>G533*M534</f>
        <v>1587.2</v>
      </c>
      <c r="O534" s="45"/>
      <c r="P534" s="45">
        <f t="shared" si="94"/>
        <v>0</v>
      </c>
      <c r="Q534" s="47"/>
      <c r="R534" s="214"/>
    </row>
    <row r="535" spans="1:18" hidden="1">
      <c r="A535" s="49">
        <v>512</v>
      </c>
      <c r="B535" s="401"/>
      <c r="C535" s="414"/>
      <c r="D535" s="420"/>
      <c r="E535" s="414"/>
      <c r="F535" s="392"/>
      <c r="G535" s="393"/>
      <c r="H535" s="54"/>
      <c r="I535" s="393"/>
      <c r="J535" s="393"/>
      <c r="K535" s="11" t="s">
        <v>318</v>
      </c>
      <c r="L535" s="12" t="s">
        <v>299</v>
      </c>
      <c r="M535" s="58">
        <v>6.4000000000000001E-2</v>
      </c>
      <c r="N535" s="60">
        <f>G533*M535</f>
        <v>3.1744000000000003</v>
      </c>
      <c r="O535" s="45"/>
      <c r="P535" s="45">
        <f t="shared" si="94"/>
        <v>0</v>
      </c>
      <c r="Q535" s="47"/>
      <c r="R535" s="214"/>
    </row>
    <row r="536" spans="1:18" hidden="1">
      <c r="A536" s="49">
        <v>513</v>
      </c>
      <c r="B536" s="402"/>
      <c r="C536" s="414"/>
      <c r="D536" s="420"/>
      <c r="E536" s="414"/>
      <c r="F536" s="392"/>
      <c r="G536" s="393"/>
      <c r="H536" s="54"/>
      <c r="I536" s="393"/>
      <c r="J536" s="393"/>
      <c r="K536" s="15" t="s">
        <v>319</v>
      </c>
      <c r="L536" s="16" t="s">
        <v>299</v>
      </c>
      <c r="M536" s="59">
        <v>0.3</v>
      </c>
      <c r="N536" s="60">
        <f>G533*M536</f>
        <v>14.879999999999999</v>
      </c>
      <c r="O536" s="45"/>
      <c r="P536" s="45">
        <f t="shared" si="94"/>
        <v>0</v>
      </c>
      <c r="Q536" s="47"/>
      <c r="R536" s="214"/>
    </row>
    <row r="537" spans="1:18" hidden="1">
      <c r="A537" s="49">
        <v>514</v>
      </c>
      <c r="B537" s="400" t="s">
        <v>177</v>
      </c>
      <c r="C537" s="419" t="s">
        <v>411</v>
      </c>
      <c r="D537" s="424" t="s">
        <v>516</v>
      </c>
      <c r="E537" s="414" t="s">
        <v>399</v>
      </c>
      <c r="F537" s="392" t="s">
        <v>26</v>
      </c>
      <c r="G537" s="393">
        <f>4.6*8</f>
        <v>36.799999999999997</v>
      </c>
      <c r="H537" s="54"/>
      <c r="I537" s="393"/>
      <c r="J537" s="393">
        <f t="shared" ref="J537:J543" si="99">G537*I537</f>
        <v>0</v>
      </c>
      <c r="K537" s="11" t="s">
        <v>316</v>
      </c>
      <c r="L537" s="12" t="s">
        <v>299</v>
      </c>
      <c r="M537" s="58">
        <v>128</v>
      </c>
      <c r="N537" s="60">
        <f>G537*M537</f>
        <v>4710.3999999999996</v>
      </c>
      <c r="O537" s="45"/>
      <c r="P537" s="45">
        <f t="shared" si="94"/>
        <v>0</v>
      </c>
      <c r="Q537" s="47"/>
      <c r="R537" s="214"/>
    </row>
    <row r="538" spans="1:18" hidden="1">
      <c r="A538" s="49">
        <v>515</v>
      </c>
      <c r="B538" s="401"/>
      <c r="C538" s="416"/>
      <c r="D538" s="401"/>
      <c r="E538" s="414"/>
      <c r="F538" s="392"/>
      <c r="G538" s="393"/>
      <c r="H538" s="54"/>
      <c r="I538" s="393"/>
      <c r="J538" s="393"/>
      <c r="K538" s="11" t="s">
        <v>317</v>
      </c>
      <c r="L538" s="12" t="s">
        <v>299</v>
      </c>
      <c r="M538" s="58">
        <v>32</v>
      </c>
      <c r="N538" s="60">
        <f>G537*M538</f>
        <v>1177.5999999999999</v>
      </c>
      <c r="O538" s="45"/>
      <c r="P538" s="45">
        <f t="shared" si="94"/>
        <v>0</v>
      </c>
      <c r="Q538" s="47"/>
      <c r="R538" s="214"/>
    </row>
    <row r="539" spans="1:18" hidden="1">
      <c r="A539" s="49">
        <v>516</v>
      </c>
      <c r="B539" s="401"/>
      <c r="C539" s="416"/>
      <c r="D539" s="401"/>
      <c r="E539" s="414"/>
      <c r="F539" s="392"/>
      <c r="G539" s="393"/>
      <c r="H539" s="54"/>
      <c r="I539" s="393"/>
      <c r="J539" s="393"/>
      <c r="K539" s="11" t="s">
        <v>318</v>
      </c>
      <c r="L539" s="12" t="s">
        <v>299</v>
      </c>
      <c r="M539" s="58">
        <v>6.4000000000000001E-2</v>
      </c>
      <c r="N539" s="60">
        <f>G537*M539</f>
        <v>2.3552</v>
      </c>
      <c r="O539" s="45"/>
      <c r="P539" s="45">
        <f t="shared" si="94"/>
        <v>0</v>
      </c>
      <c r="Q539" s="47"/>
      <c r="R539" s="214"/>
    </row>
    <row r="540" spans="1:18" hidden="1">
      <c r="A540" s="49">
        <v>517</v>
      </c>
      <c r="B540" s="401"/>
      <c r="C540" s="416"/>
      <c r="D540" s="401"/>
      <c r="E540" s="414"/>
      <c r="F540" s="392"/>
      <c r="G540" s="393"/>
      <c r="H540" s="54"/>
      <c r="I540" s="393"/>
      <c r="J540" s="393"/>
      <c r="K540" s="15" t="s">
        <v>319</v>
      </c>
      <c r="L540" s="16" t="s">
        <v>299</v>
      </c>
      <c r="M540" s="59">
        <v>0.3</v>
      </c>
      <c r="N540" s="60">
        <f>G537*M540</f>
        <v>11.04</v>
      </c>
      <c r="O540" s="45"/>
      <c r="P540" s="45">
        <f t="shared" si="94"/>
        <v>0</v>
      </c>
      <c r="Q540" s="47"/>
      <c r="R540" s="214"/>
    </row>
    <row r="541" spans="1:18" ht="30" hidden="1">
      <c r="A541" s="49">
        <v>518</v>
      </c>
      <c r="B541" s="401"/>
      <c r="C541" s="416"/>
      <c r="D541" s="401"/>
      <c r="E541" s="198" t="s">
        <v>515</v>
      </c>
      <c r="F541" s="199" t="s">
        <v>91</v>
      </c>
      <c r="G541" s="60">
        <f>G493*8</f>
        <v>71.2</v>
      </c>
      <c r="H541" s="45"/>
      <c r="I541" s="60"/>
      <c r="J541" s="60">
        <f t="shared" si="99"/>
        <v>0</v>
      </c>
      <c r="K541" s="200" t="s">
        <v>338</v>
      </c>
      <c r="L541" s="199" t="s">
        <v>91</v>
      </c>
      <c r="M541" s="201">
        <v>1.05</v>
      </c>
      <c r="N541" s="60">
        <f>G541*M541</f>
        <v>74.760000000000005</v>
      </c>
      <c r="O541" s="45"/>
      <c r="P541" s="45">
        <f t="shared" si="94"/>
        <v>0</v>
      </c>
      <c r="Q541" s="47"/>
      <c r="R541" s="214"/>
    </row>
    <row r="542" spans="1:18" ht="30" hidden="1">
      <c r="A542" s="49">
        <v>519</v>
      </c>
      <c r="B542" s="402"/>
      <c r="C542" s="417"/>
      <c r="D542" s="402"/>
      <c r="E542" s="233" t="s">
        <v>412</v>
      </c>
      <c r="F542" s="199" t="s">
        <v>26</v>
      </c>
      <c r="G542" s="60">
        <f>4.6*8</f>
        <v>36.799999999999997</v>
      </c>
      <c r="H542" s="45"/>
      <c r="I542" s="60"/>
      <c r="J542" s="60">
        <f t="shared" si="99"/>
        <v>0</v>
      </c>
      <c r="K542" s="200" t="s">
        <v>413</v>
      </c>
      <c r="L542" s="199" t="s">
        <v>311</v>
      </c>
      <c r="M542" s="201">
        <v>0.08</v>
      </c>
      <c r="N542" s="60">
        <f>G542*M542</f>
        <v>2.944</v>
      </c>
      <c r="O542" s="45"/>
      <c r="P542" s="45">
        <f t="shared" si="94"/>
        <v>0</v>
      </c>
      <c r="Q542" s="48"/>
      <c r="R542" s="214"/>
    </row>
    <row r="543" spans="1:18" hidden="1">
      <c r="A543" s="49">
        <v>520</v>
      </c>
      <c r="B543" s="400" t="s">
        <v>85</v>
      </c>
      <c r="C543" s="403" t="s">
        <v>414</v>
      </c>
      <c r="D543" s="400" t="s">
        <v>415</v>
      </c>
      <c r="E543" s="414" t="s">
        <v>399</v>
      </c>
      <c r="F543" s="392" t="s">
        <v>26</v>
      </c>
      <c r="G543" s="393">
        <f>4.1*8</f>
        <v>32.799999999999997</v>
      </c>
      <c r="H543" s="54"/>
      <c r="I543" s="393"/>
      <c r="J543" s="393">
        <f t="shared" si="99"/>
        <v>0</v>
      </c>
      <c r="K543" s="11" t="s">
        <v>316</v>
      </c>
      <c r="L543" s="12" t="s">
        <v>299</v>
      </c>
      <c r="M543" s="58">
        <v>128</v>
      </c>
      <c r="N543" s="60">
        <f>G543*M543</f>
        <v>4198.3999999999996</v>
      </c>
      <c r="O543" s="45"/>
      <c r="P543" s="45">
        <f t="shared" si="94"/>
        <v>0</v>
      </c>
      <c r="Q543" s="47"/>
      <c r="R543" s="214"/>
    </row>
    <row r="544" spans="1:18" hidden="1">
      <c r="A544" s="49">
        <v>521</v>
      </c>
      <c r="B544" s="401"/>
      <c r="C544" s="404"/>
      <c r="D544" s="401"/>
      <c r="E544" s="414"/>
      <c r="F544" s="392"/>
      <c r="G544" s="393"/>
      <c r="H544" s="54"/>
      <c r="I544" s="393"/>
      <c r="J544" s="393"/>
      <c r="K544" s="11" t="s">
        <v>317</v>
      </c>
      <c r="L544" s="12" t="s">
        <v>299</v>
      </c>
      <c r="M544" s="58">
        <v>32</v>
      </c>
      <c r="N544" s="60">
        <f>G543*M544</f>
        <v>1049.5999999999999</v>
      </c>
      <c r="O544" s="45"/>
      <c r="P544" s="45">
        <f t="shared" si="94"/>
        <v>0</v>
      </c>
      <c r="Q544" s="47"/>
      <c r="R544" s="214"/>
    </row>
    <row r="545" spans="1:18" hidden="1">
      <c r="A545" s="49">
        <v>522</v>
      </c>
      <c r="B545" s="401"/>
      <c r="C545" s="404"/>
      <c r="D545" s="401"/>
      <c r="E545" s="414"/>
      <c r="F545" s="392"/>
      <c r="G545" s="393"/>
      <c r="H545" s="54"/>
      <c r="I545" s="393"/>
      <c r="J545" s="393"/>
      <c r="K545" s="11" t="s">
        <v>318</v>
      </c>
      <c r="L545" s="12" t="s">
        <v>299</v>
      </c>
      <c r="M545" s="58">
        <v>6.4000000000000001E-2</v>
      </c>
      <c r="N545" s="60">
        <f>G543*M545</f>
        <v>2.0991999999999997</v>
      </c>
      <c r="O545" s="45"/>
      <c r="P545" s="45">
        <f t="shared" si="94"/>
        <v>0</v>
      </c>
      <c r="Q545" s="47"/>
      <c r="R545" s="214"/>
    </row>
    <row r="546" spans="1:18" hidden="1">
      <c r="A546" s="49">
        <v>523</v>
      </c>
      <c r="B546" s="401"/>
      <c r="C546" s="404"/>
      <c r="D546" s="401"/>
      <c r="E546" s="414"/>
      <c r="F546" s="392"/>
      <c r="G546" s="393"/>
      <c r="H546" s="54"/>
      <c r="I546" s="393"/>
      <c r="J546" s="393"/>
      <c r="K546" s="15" t="s">
        <v>319</v>
      </c>
      <c r="L546" s="16" t="s">
        <v>299</v>
      </c>
      <c r="M546" s="59">
        <v>0.3</v>
      </c>
      <c r="N546" s="60">
        <f>G543*M546</f>
        <v>9.8399999999999981</v>
      </c>
      <c r="O546" s="45"/>
      <c r="P546" s="45">
        <f t="shared" si="94"/>
        <v>0</v>
      </c>
      <c r="Q546" s="47"/>
      <c r="R546" s="214"/>
    </row>
    <row r="547" spans="1:18" ht="30" hidden="1">
      <c r="A547" s="49">
        <v>524</v>
      </c>
      <c r="B547" s="402"/>
      <c r="C547" s="404"/>
      <c r="D547" s="401"/>
      <c r="E547" s="198" t="s">
        <v>515</v>
      </c>
      <c r="F547" s="199" t="s">
        <v>91</v>
      </c>
      <c r="G547" s="60">
        <f>G499*8</f>
        <v>39.200000000000003</v>
      </c>
      <c r="H547" s="45"/>
      <c r="I547" s="60"/>
      <c r="J547" s="60">
        <f t="shared" ref="J547:J553" si="100">G547*I547</f>
        <v>0</v>
      </c>
      <c r="K547" s="200" t="s">
        <v>338</v>
      </c>
      <c r="L547" s="199" t="s">
        <v>91</v>
      </c>
      <c r="M547" s="201">
        <v>1.05</v>
      </c>
      <c r="N547" s="60">
        <f>G547*M547</f>
        <v>41.160000000000004</v>
      </c>
      <c r="O547" s="45"/>
      <c r="P547" s="45">
        <f t="shared" si="94"/>
        <v>0</v>
      </c>
      <c r="Q547" s="47"/>
      <c r="R547" s="214"/>
    </row>
    <row r="548" spans="1:18" hidden="1">
      <c r="A548" s="49">
        <v>525</v>
      </c>
      <c r="B548" s="400" t="s">
        <v>85</v>
      </c>
      <c r="C548" s="419" t="s">
        <v>416</v>
      </c>
      <c r="D548" s="400" t="s">
        <v>417</v>
      </c>
      <c r="E548" s="413" t="s">
        <v>537</v>
      </c>
      <c r="F548" s="392" t="s">
        <v>26</v>
      </c>
      <c r="G548" s="393">
        <f>4.1*8</f>
        <v>32.799999999999997</v>
      </c>
      <c r="H548" s="51"/>
      <c r="I548" s="410"/>
      <c r="J548" s="410">
        <f t="shared" si="100"/>
        <v>0</v>
      </c>
      <c r="K548" s="11" t="s">
        <v>316</v>
      </c>
      <c r="L548" s="12" t="s">
        <v>299</v>
      </c>
      <c r="M548" s="58">
        <v>64</v>
      </c>
      <c r="N548" s="60">
        <f>G548*M548</f>
        <v>2099.1999999999998</v>
      </c>
      <c r="O548" s="45"/>
      <c r="P548" s="45">
        <f t="shared" si="94"/>
        <v>0</v>
      </c>
      <c r="Q548" s="397" t="s">
        <v>536</v>
      </c>
      <c r="R548" s="214"/>
    </row>
    <row r="549" spans="1:18" hidden="1">
      <c r="A549" s="49">
        <v>526</v>
      </c>
      <c r="B549" s="401"/>
      <c r="C549" s="416"/>
      <c r="D549" s="401"/>
      <c r="E549" s="414"/>
      <c r="F549" s="392"/>
      <c r="G549" s="393"/>
      <c r="H549" s="52"/>
      <c r="I549" s="411"/>
      <c r="J549" s="411"/>
      <c r="K549" s="11" t="s">
        <v>317</v>
      </c>
      <c r="L549" s="12" t="s">
        <v>299</v>
      </c>
      <c r="M549" s="58">
        <v>16</v>
      </c>
      <c r="N549" s="60">
        <f>G548*M549</f>
        <v>524.79999999999995</v>
      </c>
      <c r="O549" s="45"/>
      <c r="P549" s="45">
        <f t="shared" si="94"/>
        <v>0</v>
      </c>
      <c r="Q549" s="398"/>
      <c r="R549" s="214"/>
    </row>
    <row r="550" spans="1:18" hidden="1">
      <c r="A550" s="49">
        <v>527</v>
      </c>
      <c r="B550" s="401"/>
      <c r="C550" s="416"/>
      <c r="D550" s="401"/>
      <c r="E550" s="414"/>
      <c r="F550" s="392"/>
      <c r="G550" s="393"/>
      <c r="H550" s="52"/>
      <c r="I550" s="411"/>
      <c r="J550" s="411"/>
      <c r="K550" s="11" t="s">
        <v>318</v>
      </c>
      <c r="L550" s="12" t="s">
        <v>299</v>
      </c>
      <c r="M550" s="58">
        <v>3.2000000000000001E-2</v>
      </c>
      <c r="N550" s="60">
        <f>G548*M550</f>
        <v>1.0495999999999999</v>
      </c>
      <c r="O550" s="45"/>
      <c r="P550" s="45">
        <f t="shared" si="94"/>
        <v>0</v>
      </c>
      <c r="Q550" s="398"/>
      <c r="R550" s="214"/>
    </row>
    <row r="551" spans="1:18" hidden="1">
      <c r="A551" s="49">
        <v>528</v>
      </c>
      <c r="B551" s="401"/>
      <c r="C551" s="416"/>
      <c r="D551" s="401"/>
      <c r="E551" s="414"/>
      <c r="F551" s="392"/>
      <c r="G551" s="393"/>
      <c r="H551" s="53"/>
      <c r="I551" s="412"/>
      <c r="J551" s="412"/>
      <c r="K551" s="15" t="s">
        <v>319</v>
      </c>
      <c r="L551" s="16" t="s">
        <v>299</v>
      </c>
      <c r="M551" s="59">
        <v>0.3</v>
      </c>
      <c r="N551" s="60">
        <f>G548*M551</f>
        <v>9.8399999999999981</v>
      </c>
      <c r="O551" s="45"/>
      <c r="P551" s="45">
        <f t="shared" si="94"/>
        <v>0</v>
      </c>
      <c r="Q551" s="398"/>
      <c r="R551" s="214"/>
    </row>
    <row r="552" spans="1:18" ht="30" hidden="1">
      <c r="A552" s="49">
        <v>529</v>
      </c>
      <c r="B552" s="401"/>
      <c r="C552" s="416"/>
      <c r="D552" s="401"/>
      <c r="E552" s="198" t="s">
        <v>515</v>
      </c>
      <c r="F552" s="199" t="s">
        <v>91</v>
      </c>
      <c r="G552" s="60">
        <f>G504*8</f>
        <v>45.6</v>
      </c>
      <c r="H552" s="45"/>
      <c r="I552" s="60"/>
      <c r="J552" s="60">
        <f t="shared" si="100"/>
        <v>0</v>
      </c>
      <c r="K552" s="200" t="s">
        <v>338</v>
      </c>
      <c r="L552" s="199" t="s">
        <v>91</v>
      </c>
      <c r="M552" s="201">
        <v>1.05</v>
      </c>
      <c r="N552" s="60">
        <f>G552*M552</f>
        <v>47.88</v>
      </c>
      <c r="O552" s="45"/>
      <c r="P552" s="45">
        <f t="shared" si="94"/>
        <v>0</v>
      </c>
      <c r="Q552" s="399"/>
      <c r="R552" s="214"/>
    </row>
    <row r="553" spans="1:18" ht="30" hidden="1">
      <c r="A553" s="49">
        <v>530</v>
      </c>
      <c r="B553" s="402"/>
      <c r="C553" s="417"/>
      <c r="D553" s="402"/>
      <c r="E553" s="220" t="s">
        <v>412</v>
      </c>
      <c r="F553" s="199" t="s">
        <v>26</v>
      </c>
      <c r="G553" s="60">
        <f>G548</f>
        <v>32.799999999999997</v>
      </c>
      <c r="H553" s="45"/>
      <c r="I553" s="60"/>
      <c r="J553" s="60">
        <f t="shared" si="100"/>
        <v>0</v>
      </c>
      <c r="K553" s="200" t="s">
        <v>413</v>
      </c>
      <c r="L553" s="199" t="s">
        <v>311</v>
      </c>
      <c r="M553" s="201">
        <v>0.08</v>
      </c>
      <c r="N553" s="60">
        <f>G553*M553</f>
        <v>2.6239999999999997</v>
      </c>
      <c r="O553" s="45"/>
      <c r="P553" s="45">
        <f t="shared" si="94"/>
        <v>0</v>
      </c>
      <c r="Q553" s="48" t="s">
        <v>333</v>
      </c>
      <c r="R553" s="214"/>
    </row>
    <row r="554" spans="1:18" hidden="1">
      <c r="A554" s="37"/>
      <c r="B554" s="38"/>
      <c r="C554" s="39"/>
      <c r="D554" s="37"/>
      <c r="E554" s="40" t="s">
        <v>178</v>
      </c>
      <c r="F554" s="37"/>
      <c r="G554" s="41"/>
      <c r="H554" s="42"/>
      <c r="I554" s="41"/>
      <c r="J554" s="41"/>
      <c r="K554" s="40"/>
      <c r="L554" s="37"/>
      <c r="M554" s="43"/>
      <c r="N554" s="41"/>
      <c r="O554" s="42"/>
      <c r="P554" s="42"/>
      <c r="Q554" s="42"/>
    </row>
    <row r="555" spans="1:18" hidden="1">
      <c r="A555" s="49">
        <v>531</v>
      </c>
      <c r="B555" s="400" t="s">
        <v>112</v>
      </c>
      <c r="C555" s="414" t="s">
        <v>384</v>
      </c>
      <c r="D555" s="420" t="s">
        <v>419</v>
      </c>
      <c r="E555" s="200" t="s">
        <v>337</v>
      </c>
      <c r="F555" s="199" t="s">
        <v>26</v>
      </c>
      <c r="G555" s="60">
        <v>564.6</v>
      </c>
      <c r="H555" s="45"/>
      <c r="I555" s="60"/>
      <c r="J555" s="60">
        <f t="shared" ref="J555:J557" si="101">G555*I555</f>
        <v>0</v>
      </c>
      <c r="K555" s="205" t="s">
        <v>386</v>
      </c>
      <c r="L555" s="199" t="s">
        <v>26</v>
      </c>
      <c r="M555" s="201">
        <v>1.1000000000000001</v>
      </c>
      <c r="N555" s="60">
        <f>G555*M555</f>
        <v>621.06000000000006</v>
      </c>
      <c r="O555" s="45"/>
      <c r="P555" s="45">
        <f t="shared" ref="P555:P607" si="102">N555*O555</f>
        <v>0</v>
      </c>
      <c r="Q555" s="47"/>
      <c r="R555" s="214"/>
    </row>
    <row r="556" spans="1:18" ht="30" hidden="1">
      <c r="A556" s="49">
        <v>532</v>
      </c>
      <c r="B556" s="401"/>
      <c r="C556" s="414"/>
      <c r="D556" s="420"/>
      <c r="E556" s="198" t="s">
        <v>515</v>
      </c>
      <c r="F556" s="199" t="s">
        <v>91</v>
      </c>
      <c r="G556" s="221">
        <v>557.29999999999995</v>
      </c>
      <c r="H556" s="45"/>
      <c r="I556" s="60"/>
      <c r="J556" s="60">
        <f t="shared" si="101"/>
        <v>0</v>
      </c>
      <c r="K556" s="200" t="s">
        <v>338</v>
      </c>
      <c r="L556" s="199" t="s">
        <v>91</v>
      </c>
      <c r="M556" s="201">
        <v>1.05</v>
      </c>
      <c r="N556" s="60">
        <f>557.3*1.05</f>
        <v>585.16499999999996</v>
      </c>
      <c r="O556" s="45"/>
      <c r="P556" s="45">
        <f t="shared" si="102"/>
        <v>0</v>
      </c>
      <c r="Q556" s="47"/>
      <c r="R556" s="214"/>
    </row>
    <row r="557" spans="1:18" hidden="1">
      <c r="A557" s="49">
        <v>533</v>
      </c>
      <c r="B557" s="401"/>
      <c r="C557" s="414"/>
      <c r="D557" s="420"/>
      <c r="E557" s="414" t="s">
        <v>420</v>
      </c>
      <c r="F557" s="392" t="s">
        <v>26</v>
      </c>
      <c r="G557" s="393">
        <v>564.6</v>
      </c>
      <c r="H557" s="51"/>
      <c r="I557" s="410"/>
      <c r="J557" s="410">
        <f t="shared" si="101"/>
        <v>0</v>
      </c>
      <c r="K557" s="11" t="s">
        <v>316</v>
      </c>
      <c r="L557" s="12" t="s">
        <v>299</v>
      </c>
      <c r="M557" s="58">
        <v>112</v>
      </c>
      <c r="N557" s="60">
        <f>G557*M557</f>
        <v>63235.200000000004</v>
      </c>
      <c r="O557" s="45"/>
      <c r="P557" s="45">
        <f t="shared" si="102"/>
        <v>0</v>
      </c>
      <c r="Q557" s="421" t="s">
        <v>517</v>
      </c>
      <c r="R557" s="214"/>
    </row>
    <row r="558" spans="1:18" hidden="1">
      <c r="A558" s="49">
        <v>534</v>
      </c>
      <c r="B558" s="401"/>
      <c r="C558" s="414"/>
      <c r="D558" s="420"/>
      <c r="E558" s="414"/>
      <c r="F558" s="392"/>
      <c r="G558" s="393"/>
      <c r="H558" s="52"/>
      <c r="I558" s="411"/>
      <c r="J558" s="411"/>
      <c r="K558" s="11" t="s">
        <v>317</v>
      </c>
      <c r="L558" s="12" t="s">
        <v>299</v>
      </c>
      <c r="M558" s="58">
        <v>28</v>
      </c>
      <c r="N558" s="60">
        <f>G557*M558</f>
        <v>15808.800000000001</v>
      </c>
      <c r="O558" s="45"/>
      <c r="P558" s="45">
        <f t="shared" si="102"/>
        <v>0</v>
      </c>
      <c r="Q558" s="422"/>
      <c r="R558" s="214"/>
    </row>
    <row r="559" spans="1:18" hidden="1">
      <c r="A559" s="49">
        <v>535</v>
      </c>
      <c r="B559" s="401"/>
      <c r="C559" s="414"/>
      <c r="D559" s="420"/>
      <c r="E559" s="414"/>
      <c r="F559" s="392"/>
      <c r="G559" s="393"/>
      <c r="H559" s="52"/>
      <c r="I559" s="411"/>
      <c r="J559" s="411"/>
      <c r="K559" s="11" t="s">
        <v>318</v>
      </c>
      <c r="L559" s="12" t="s">
        <v>299</v>
      </c>
      <c r="M559" s="58">
        <v>5.6000000000000001E-2</v>
      </c>
      <c r="N559" s="60">
        <f>G557*M559</f>
        <v>31.617600000000003</v>
      </c>
      <c r="O559" s="45"/>
      <c r="P559" s="45">
        <f t="shared" si="102"/>
        <v>0</v>
      </c>
      <c r="Q559" s="422"/>
      <c r="R559" s="214"/>
    </row>
    <row r="560" spans="1:18" hidden="1">
      <c r="A560" s="49">
        <v>536</v>
      </c>
      <c r="B560" s="402"/>
      <c r="C560" s="414"/>
      <c r="D560" s="420"/>
      <c r="E560" s="414"/>
      <c r="F560" s="392"/>
      <c r="G560" s="393"/>
      <c r="H560" s="53"/>
      <c r="I560" s="412"/>
      <c r="J560" s="412"/>
      <c r="K560" s="15" t="s">
        <v>319</v>
      </c>
      <c r="L560" s="16" t="s">
        <v>299</v>
      </c>
      <c r="M560" s="59">
        <v>0.3</v>
      </c>
      <c r="N560" s="60">
        <f>G557*M560</f>
        <v>169.38</v>
      </c>
      <c r="O560" s="45"/>
      <c r="P560" s="45">
        <f t="shared" si="102"/>
        <v>0</v>
      </c>
      <c r="Q560" s="423"/>
      <c r="R560" s="214"/>
    </row>
    <row r="561" spans="1:19" ht="45" hidden="1">
      <c r="A561" s="49">
        <v>537</v>
      </c>
      <c r="B561" s="400" t="s">
        <v>112</v>
      </c>
      <c r="C561" s="419" t="s">
        <v>390</v>
      </c>
      <c r="D561" s="400" t="s">
        <v>391</v>
      </c>
      <c r="E561" s="200" t="s">
        <v>392</v>
      </c>
      <c r="F561" s="199" t="s">
        <v>26</v>
      </c>
      <c r="G561" s="60">
        <f>G563+G562*0.3</f>
        <v>89.2</v>
      </c>
      <c r="H561" s="45"/>
      <c r="I561" s="60"/>
      <c r="J561" s="60">
        <f t="shared" ref="J561:J563" si="103">G561*I561</f>
        <v>0</v>
      </c>
      <c r="K561" s="205" t="s">
        <v>354</v>
      </c>
      <c r="L561" s="199" t="s">
        <v>311</v>
      </c>
      <c r="M561" s="201">
        <v>0.3</v>
      </c>
      <c r="N561" s="60">
        <f>G561*M561</f>
        <v>26.76</v>
      </c>
      <c r="O561" s="45"/>
      <c r="P561" s="45">
        <f t="shared" si="102"/>
        <v>0</v>
      </c>
      <c r="Q561" s="47"/>
      <c r="R561" s="214"/>
    </row>
    <row r="562" spans="1:19" ht="30" hidden="1">
      <c r="A562" s="49">
        <v>538</v>
      </c>
      <c r="B562" s="401"/>
      <c r="C562" s="416"/>
      <c r="D562" s="401"/>
      <c r="E562" s="198" t="s">
        <v>515</v>
      </c>
      <c r="F562" s="199" t="s">
        <v>91</v>
      </c>
      <c r="G562" s="60">
        <v>112</v>
      </c>
      <c r="H562" s="45"/>
      <c r="I562" s="60"/>
      <c r="J562" s="60">
        <f t="shared" si="103"/>
        <v>0</v>
      </c>
      <c r="K562" s="200" t="s">
        <v>338</v>
      </c>
      <c r="L562" s="199" t="s">
        <v>91</v>
      </c>
      <c r="M562" s="201">
        <v>1.05</v>
      </c>
      <c r="N562" s="60">
        <f>G562*M562</f>
        <v>117.60000000000001</v>
      </c>
      <c r="O562" s="45"/>
      <c r="P562" s="45">
        <f t="shared" si="102"/>
        <v>0</v>
      </c>
      <c r="Q562" s="47"/>
      <c r="R562" s="214"/>
      <c r="S562" s="10">
        <f>G557+G563+G569+G575+G581+G587+G591+G597+G602</f>
        <v>745.50000000000011</v>
      </c>
    </row>
    <row r="563" spans="1:19" hidden="1">
      <c r="A563" s="49">
        <v>539</v>
      </c>
      <c r="B563" s="401"/>
      <c r="C563" s="416"/>
      <c r="D563" s="401"/>
      <c r="E563" s="414" t="s">
        <v>393</v>
      </c>
      <c r="F563" s="392" t="s">
        <v>26</v>
      </c>
      <c r="G563" s="393">
        <v>55.6</v>
      </c>
      <c r="H563" s="54"/>
      <c r="I563" s="393"/>
      <c r="J563" s="393">
        <f t="shared" si="103"/>
        <v>0</v>
      </c>
      <c r="K563" s="11" t="s">
        <v>316</v>
      </c>
      <c r="L563" s="12" t="s">
        <v>299</v>
      </c>
      <c r="M563" s="58">
        <v>96</v>
      </c>
      <c r="N563" s="60">
        <f>G563*M563</f>
        <v>5337.6</v>
      </c>
      <c r="O563" s="45"/>
      <c r="P563" s="45">
        <f t="shared" si="102"/>
        <v>0</v>
      </c>
      <c r="Q563" s="47"/>
      <c r="R563" s="214"/>
    </row>
    <row r="564" spans="1:19" hidden="1">
      <c r="A564" s="49">
        <v>540</v>
      </c>
      <c r="B564" s="401"/>
      <c r="C564" s="416"/>
      <c r="D564" s="401"/>
      <c r="E564" s="414"/>
      <c r="F564" s="392"/>
      <c r="G564" s="393"/>
      <c r="H564" s="54"/>
      <c r="I564" s="393"/>
      <c r="J564" s="393"/>
      <c r="K564" s="11" t="s">
        <v>317</v>
      </c>
      <c r="L564" s="12" t="s">
        <v>299</v>
      </c>
      <c r="M564" s="58">
        <v>24</v>
      </c>
      <c r="N564" s="60">
        <f>G563*M564</f>
        <v>1334.4</v>
      </c>
      <c r="O564" s="45"/>
      <c r="P564" s="45">
        <f t="shared" si="102"/>
        <v>0</v>
      </c>
      <c r="Q564" s="47"/>
      <c r="R564" s="214"/>
    </row>
    <row r="565" spans="1:19" hidden="1">
      <c r="A565" s="49">
        <v>541</v>
      </c>
      <c r="B565" s="401"/>
      <c r="C565" s="416"/>
      <c r="D565" s="401"/>
      <c r="E565" s="414"/>
      <c r="F565" s="392"/>
      <c r="G565" s="393"/>
      <c r="H565" s="54"/>
      <c r="I565" s="393"/>
      <c r="J565" s="393"/>
      <c r="K565" s="11" t="s">
        <v>318</v>
      </c>
      <c r="L565" s="12" t="s">
        <v>299</v>
      </c>
      <c r="M565" s="58">
        <v>4.8000000000000001E-2</v>
      </c>
      <c r="N565" s="60">
        <f>G563*M565</f>
        <v>2.6688000000000001</v>
      </c>
      <c r="O565" s="45"/>
      <c r="P565" s="45">
        <f t="shared" si="102"/>
        <v>0</v>
      </c>
      <c r="Q565" s="47"/>
      <c r="R565" s="214"/>
    </row>
    <row r="566" spans="1:19" hidden="1">
      <c r="A566" s="49">
        <v>542</v>
      </c>
      <c r="B566" s="402"/>
      <c r="C566" s="417"/>
      <c r="D566" s="402"/>
      <c r="E566" s="414"/>
      <c r="F566" s="392"/>
      <c r="G566" s="393"/>
      <c r="H566" s="54"/>
      <c r="I566" s="393"/>
      <c r="J566" s="393"/>
      <c r="K566" s="15" t="s">
        <v>319</v>
      </c>
      <c r="L566" s="16" t="s">
        <v>299</v>
      </c>
      <c r="M566" s="59">
        <v>0.3</v>
      </c>
      <c r="N566" s="60">
        <f>G563*M566</f>
        <v>16.68</v>
      </c>
      <c r="O566" s="45"/>
      <c r="P566" s="45">
        <f t="shared" si="102"/>
        <v>0</v>
      </c>
      <c r="Q566" s="47"/>
      <c r="R566" s="214"/>
    </row>
    <row r="567" spans="1:19" ht="30" hidden="1">
      <c r="A567" s="49">
        <v>543</v>
      </c>
      <c r="B567" s="400" t="s">
        <v>510</v>
      </c>
      <c r="C567" s="414" t="s">
        <v>396</v>
      </c>
      <c r="D567" s="420" t="s">
        <v>397</v>
      </c>
      <c r="E567" s="200" t="s">
        <v>398</v>
      </c>
      <c r="F567" s="199" t="s">
        <v>26</v>
      </c>
      <c r="G567" s="60">
        <f>G569+G568*0.3</f>
        <v>14.23</v>
      </c>
      <c r="H567" s="45"/>
      <c r="I567" s="60"/>
      <c r="J567" s="60">
        <f t="shared" ref="J567:J569" si="104">G567*I567</f>
        <v>0</v>
      </c>
      <c r="K567" s="205" t="s">
        <v>354</v>
      </c>
      <c r="L567" s="199" t="s">
        <v>311</v>
      </c>
      <c r="M567" s="201">
        <v>0.3</v>
      </c>
      <c r="N567" s="60">
        <f>G567*M567</f>
        <v>4.2690000000000001</v>
      </c>
      <c r="O567" s="45"/>
      <c r="P567" s="45">
        <f t="shared" si="102"/>
        <v>0</v>
      </c>
      <c r="Q567" s="47"/>
      <c r="R567" s="214"/>
    </row>
    <row r="568" spans="1:19" ht="30" hidden="1">
      <c r="A568" s="49">
        <v>544</v>
      </c>
      <c r="B568" s="401"/>
      <c r="C568" s="414"/>
      <c r="D568" s="420"/>
      <c r="E568" s="198" t="s">
        <v>515</v>
      </c>
      <c r="F568" s="199" t="s">
        <v>91</v>
      </c>
      <c r="G568" s="60">
        <v>12.1</v>
      </c>
      <c r="H568" s="45"/>
      <c r="I568" s="60"/>
      <c r="J568" s="60">
        <f t="shared" si="104"/>
        <v>0</v>
      </c>
      <c r="K568" s="200" t="s">
        <v>338</v>
      </c>
      <c r="L568" s="199" t="s">
        <v>91</v>
      </c>
      <c r="M568" s="201">
        <v>1.05</v>
      </c>
      <c r="N568" s="60">
        <f>G568*M568</f>
        <v>12.705</v>
      </c>
      <c r="O568" s="45"/>
      <c r="P568" s="45">
        <f t="shared" si="102"/>
        <v>0</v>
      </c>
      <c r="Q568" s="47"/>
      <c r="R568" s="214"/>
    </row>
    <row r="569" spans="1:19" hidden="1">
      <c r="A569" s="49">
        <v>545</v>
      </c>
      <c r="B569" s="401"/>
      <c r="C569" s="414"/>
      <c r="D569" s="420"/>
      <c r="E569" s="414" t="s">
        <v>399</v>
      </c>
      <c r="F569" s="392" t="s">
        <v>26</v>
      </c>
      <c r="G569" s="393">
        <v>10.6</v>
      </c>
      <c r="H569" s="54"/>
      <c r="I569" s="393"/>
      <c r="J569" s="393">
        <f t="shared" si="104"/>
        <v>0</v>
      </c>
      <c r="K569" s="11" t="s">
        <v>316</v>
      </c>
      <c r="L569" s="12" t="s">
        <v>299</v>
      </c>
      <c r="M569" s="58">
        <v>128</v>
      </c>
      <c r="N569" s="60">
        <f>G569*M569</f>
        <v>1356.8</v>
      </c>
      <c r="O569" s="45"/>
      <c r="P569" s="45">
        <f t="shared" si="102"/>
        <v>0</v>
      </c>
      <c r="Q569" s="47"/>
      <c r="R569" s="214"/>
    </row>
    <row r="570" spans="1:19" hidden="1">
      <c r="A570" s="49">
        <v>546</v>
      </c>
      <c r="B570" s="401"/>
      <c r="C570" s="414"/>
      <c r="D570" s="420"/>
      <c r="E570" s="414"/>
      <c r="F570" s="392"/>
      <c r="G570" s="393"/>
      <c r="H570" s="54"/>
      <c r="I570" s="393"/>
      <c r="J570" s="393"/>
      <c r="K570" s="11" t="s">
        <v>317</v>
      </c>
      <c r="L570" s="12" t="s">
        <v>299</v>
      </c>
      <c r="M570" s="58">
        <v>32</v>
      </c>
      <c r="N570" s="60">
        <f>G569*M570</f>
        <v>339.2</v>
      </c>
      <c r="O570" s="45"/>
      <c r="P570" s="45">
        <f t="shared" si="102"/>
        <v>0</v>
      </c>
      <c r="Q570" s="47"/>
      <c r="R570" s="214"/>
    </row>
    <row r="571" spans="1:19" hidden="1">
      <c r="A571" s="49">
        <v>547</v>
      </c>
      <c r="B571" s="401"/>
      <c r="C571" s="414"/>
      <c r="D571" s="420"/>
      <c r="E571" s="414"/>
      <c r="F571" s="392"/>
      <c r="G571" s="393"/>
      <c r="H571" s="54"/>
      <c r="I571" s="393"/>
      <c r="J571" s="393"/>
      <c r="K571" s="11" t="s">
        <v>318</v>
      </c>
      <c r="L571" s="12" t="s">
        <v>299</v>
      </c>
      <c r="M571" s="58">
        <v>6.4000000000000001E-2</v>
      </c>
      <c r="N571" s="60">
        <f>G569*M571</f>
        <v>0.6784</v>
      </c>
      <c r="O571" s="45"/>
      <c r="P571" s="45">
        <f t="shared" si="102"/>
        <v>0</v>
      </c>
      <c r="Q571" s="47"/>
      <c r="R571" s="214"/>
    </row>
    <row r="572" spans="1:19" hidden="1">
      <c r="A572" s="49">
        <v>548</v>
      </c>
      <c r="B572" s="402"/>
      <c r="C572" s="414"/>
      <c r="D572" s="420"/>
      <c r="E572" s="414"/>
      <c r="F572" s="392"/>
      <c r="G572" s="393"/>
      <c r="H572" s="54"/>
      <c r="I572" s="393"/>
      <c r="J572" s="393"/>
      <c r="K572" s="15" t="s">
        <v>319</v>
      </c>
      <c r="L572" s="16" t="s">
        <v>299</v>
      </c>
      <c r="M572" s="59">
        <v>0.3</v>
      </c>
      <c r="N572" s="60">
        <f>G569*M572</f>
        <v>3.1799999999999997</v>
      </c>
      <c r="O572" s="45"/>
      <c r="P572" s="45">
        <f t="shared" si="102"/>
        <v>0</v>
      </c>
      <c r="Q572" s="47"/>
      <c r="R572" s="214"/>
    </row>
    <row r="573" spans="1:19" ht="30" hidden="1">
      <c r="A573" s="49">
        <v>549</v>
      </c>
      <c r="B573" s="400" t="s">
        <v>511</v>
      </c>
      <c r="C573" s="414" t="s">
        <v>442</v>
      </c>
      <c r="D573" s="420" t="s">
        <v>397</v>
      </c>
      <c r="E573" s="200" t="s">
        <v>398</v>
      </c>
      <c r="F573" s="199" t="s">
        <v>26</v>
      </c>
      <c r="G573" s="60">
        <f>G575+G574*0.3</f>
        <v>13.49</v>
      </c>
      <c r="H573" s="45"/>
      <c r="I573" s="60"/>
      <c r="J573" s="60">
        <f t="shared" ref="J573:J575" si="105">G573*I573</f>
        <v>0</v>
      </c>
      <c r="K573" s="205" t="s">
        <v>354</v>
      </c>
      <c r="L573" s="199" t="s">
        <v>311</v>
      </c>
      <c r="M573" s="201">
        <v>0.3</v>
      </c>
      <c r="N573" s="60">
        <f>G573*M573</f>
        <v>4.0469999999999997</v>
      </c>
      <c r="O573" s="45"/>
      <c r="P573" s="45">
        <f t="shared" si="102"/>
        <v>0</v>
      </c>
      <c r="Q573" s="47"/>
      <c r="R573" s="214"/>
    </row>
    <row r="574" spans="1:19" ht="30" hidden="1">
      <c r="A574" s="49">
        <v>550</v>
      </c>
      <c r="B574" s="401"/>
      <c r="C574" s="414"/>
      <c r="D574" s="420"/>
      <c r="E574" s="198" t="s">
        <v>515</v>
      </c>
      <c r="F574" s="199" t="s">
        <v>91</v>
      </c>
      <c r="G574" s="60">
        <v>7.3</v>
      </c>
      <c r="H574" s="45"/>
      <c r="I574" s="60"/>
      <c r="J574" s="60">
        <f t="shared" si="105"/>
        <v>0</v>
      </c>
      <c r="K574" s="200" t="s">
        <v>338</v>
      </c>
      <c r="L574" s="199" t="s">
        <v>91</v>
      </c>
      <c r="M574" s="201">
        <v>1.05</v>
      </c>
      <c r="N574" s="60">
        <f>G574*M574</f>
        <v>7.665</v>
      </c>
      <c r="O574" s="45"/>
      <c r="P574" s="45">
        <f t="shared" si="102"/>
        <v>0</v>
      </c>
      <c r="Q574" s="47"/>
      <c r="R574" s="214"/>
    </row>
    <row r="575" spans="1:19" hidden="1">
      <c r="A575" s="49">
        <v>551</v>
      </c>
      <c r="B575" s="401"/>
      <c r="C575" s="414"/>
      <c r="D575" s="420"/>
      <c r="E575" s="414" t="s">
        <v>399</v>
      </c>
      <c r="F575" s="392" t="s">
        <v>26</v>
      </c>
      <c r="G575" s="393">
        <v>11.3</v>
      </c>
      <c r="H575" s="54"/>
      <c r="I575" s="393"/>
      <c r="J575" s="393">
        <f t="shared" si="105"/>
        <v>0</v>
      </c>
      <c r="K575" s="11" t="s">
        <v>316</v>
      </c>
      <c r="L575" s="12" t="s">
        <v>299</v>
      </c>
      <c r="M575" s="58">
        <v>128</v>
      </c>
      <c r="N575" s="60">
        <f>G575*M575</f>
        <v>1446.4</v>
      </c>
      <c r="O575" s="45"/>
      <c r="P575" s="45">
        <f t="shared" si="102"/>
        <v>0</v>
      </c>
      <c r="Q575" s="47"/>
      <c r="R575" s="214"/>
    </row>
    <row r="576" spans="1:19" hidden="1">
      <c r="A576" s="49">
        <v>552</v>
      </c>
      <c r="B576" s="401"/>
      <c r="C576" s="414"/>
      <c r="D576" s="420"/>
      <c r="E576" s="414"/>
      <c r="F576" s="392"/>
      <c r="G576" s="393"/>
      <c r="H576" s="54"/>
      <c r="I576" s="393"/>
      <c r="J576" s="393"/>
      <c r="K576" s="11" t="s">
        <v>317</v>
      </c>
      <c r="L576" s="12" t="s">
        <v>299</v>
      </c>
      <c r="M576" s="58">
        <v>32</v>
      </c>
      <c r="N576" s="60">
        <f>G575*M576</f>
        <v>361.6</v>
      </c>
      <c r="O576" s="45"/>
      <c r="P576" s="45">
        <f t="shared" si="102"/>
        <v>0</v>
      </c>
      <c r="Q576" s="47"/>
      <c r="R576" s="214"/>
    </row>
    <row r="577" spans="1:18" hidden="1">
      <c r="A577" s="49">
        <v>553</v>
      </c>
      <c r="B577" s="401"/>
      <c r="C577" s="414"/>
      <c r="D577" s="420"/>
      <c r="E577" s="414"/>
      <c r="F577" s="392"/>
      <c r="G577" s="393"/>
      <c r="H577" s="54"/>
      <c r="I577" s="393"/>
      <c r="J577" s="393"/>
      <c r="K577" s="11" t="s">
        <v>318</v>
      </c>
      <c r="L577" s="12" t="s">
        <v>299</v>
      </c>
      <c r="M577" s="58">
        <v>6.4000000000000001E-2</v>
      </c>
      <c r="N577" s="60">
        <f>G575*M577</f>
        <v>0.72320000000000007</v>
      </c>
      <c r="O577" s="45"/>
      <c r="P577" s="45">
        <f t="shared" si="102"/>
        <v>0</v>
      </c>
      <c r="Q577" s="47"/>
      <c r="R577" s="214"/>
    </row>
    <row r="578" spans="1:18" hidden="1">
      <c r="A578" s="49">
        <v>554</v>
      </c>
      <c r="B578" s="402"/>
      <c r="C578" s="414"/>
      <c r="D578" s="420"/>
      <c r="E578" s="414"/>
      <c r="F578" s="392"/>
      <c r="G578" s="393"/>
      <c r="H578" s="54"/>
      <c r="I578" s="393"/>
      <c r="J578" s="393"/>
      <c r="K578" s="15" t="s">
        <v>319</v>
      </c>
      <c r="L578" s="16" t="s">
        <v>299</v>
      </c>
      <c r="M578" s="59">
        <v>0.3</v>
      </c>
      <c r="N578" s="60">
        <f>G575*M578</f>
        <v>3.39</v>
      </c>
      <c r="O578" s="45"/>
      <c r="P578" s="45">
        <f t="shared" si="102"/>
        <v>0</v>
      </c>
      <c r="Q578" s="47"/>
      <c r="R578" s="214"/>
    </row>
    <row r="579" spans="1:18" ht="30" hidden="1">
      <c r="A579" s="49">
        <v>555</v>
      </c>
      <c r="B579" s="400" t="s">
        <v>512</v>
      </c>
      <c r="C579" s="414" t="s">
        <v>335</v>
      </c>
      <c r="D579" s="420" t="s">
        <v>397</v>
      </c>
      <c r="E579" s="200" t="s">
        <v>398</v>
      </c>
      <c r="F579" s="199" t="s">
        <v>26</v>
      </c>
      <c r="G579" s="60">
        <f>G581+G580*0.3</f>
        <v>106.69</v>
      </c>
      <c r="H579" s="45"/>
      <c r="I579" s="60"/>
      <c r="J579" s="60">
        <f t="shared" ref="J579:J581" si="106">G579*I579</f>
        <v>0</v>
      </c>
      <c r="K579" s="205" t="s">
        <v>354</v>
      </c>
      <c r="L579" s="199" t="s">
        <v>311</v>
      </c>
      <c r="M579" s="201">
        <v>0.3</v>
      </c>
      <c r="N579" s="60">
        <f>G579*M579</f>
        <v>32.006999999999998</v>
      </c>
      <c r="O579" s="45"/>
      <c r="P579" s="45">
        <f t="shared" si="102"/>
        <v>0</v>
      </c>
      <c r="Q579" s="47"/>
      <c r="R579" s="214"/>
    </row>
    <row r="580" spans="1:18" ht="30" hidden="1">
      <c r="A580" s="49">
        <v>556</v>
      </c>
      <c r="B580" s="401"/>
      <c r="C580" s="414"/>
      <c r="D580" s="420"/>
      <c r="E580" s="198" t="s">
        <v>515</v>
      </c>
      <c r="F580" s="199" t="s">
        <v>91</v>
      </c>
      <c r="G580" s="60">
        <v>74.3</v>
      </c>
      <c r="H580" s="45"/>
      <c r="I580" s="60"/>
      <c r="J580" s="60">
        <f t="shared" si="106"/>
        <v>0</v>
      </c>
      <c r="K580" s="200" t="s">
        <v>338</v>
      </c>
      <c r="L580" s="199" t="s">
        <v>91</v>
      </c>
      <c r="M580" s="201">
        <v>1.05</v>
      </c>
      <c r="N580" s="60">
        <f>G580*M580</f>
        <v>78.015000000000001</v>
      </c>
      <c r="O580" s="45"/>
      <c r="P580" s="45">
        <f t="shared" si="102"/>
        <v>0</v>
      </c>
      <c r="Q580" s="47"/>
      <c r="R580" s="214"/>
    </row>
    <row r="581" spans="1:18" hidden="1">
      <c r="A581" s="49">
        <v>557</v>
      </c>
      <c r="B581" s="401"/>
      <c r="C581" s="414"/>
      <c r="D581" s="420"/>
      <c r="E581" s="414" t="s">
        <v>444</v>
      </c>
      <c r="F581" s="392" t="s">
        <v>26</v>
      </c>
      <c r="G581" s="393">
        <f>53.9+30.5</f>
        <v>84.4</v>
      </c>
      <c r="H581" s="54"/>
      <c r="I581" s="393"/>
      <c r="J581" s="393">
        <f t="shared" si="106"/>
        <v>0</v>
      </c>
      <c r="K581" s="11" t="s">
        <v>316</v>
      </c>
      <c r="L581" s="12" t="s">
        <v>299</v>
      </c>
      <c r="M581" s="58">
        <v>128</v>
      </c>
      <c r="N581" s="60">
        <f>G581*M581</f>
        <v>10803.2</v>
      </c>
      <c r="O581" s="45"/>
      <c r="P581" s="45">
        <f t="shared" si="102"/>
        <v>0</v>
      </c>
      <c r="Q581" s="47"/>
      <c r="R581" s="214"/>
    </row>
    <row r="582" spans="1:18" hidden="1">
      <c r="A582" s="49">
        <v>558</v>
      </c>
      <c r="B582" s="401"/>
      <c r="C582" s="414"/>
      <c r="D582" s="420"/>
      <c r="E582" s="414"/>
      <c r="F582" s="392"/>
      <c r="G582" s="393"/>
      <c r="H582" s="54"/>
      <c r="I582" s="393"/>
      <c r="J582" s="393"/>
      <c r="K582" s="11" t="s">
        <v>317</v>
      </c>
      <c r="L582" s="12" t="s">
        <v>299</v>
      </c>
      <c r="M582" s="58">
        <v>32</v>
      </c>
      <c r="N582" s="60">
        <f>G581*M582</f>
        <v>2700.8</v>
      </c>
      <c r="O582" s="45"/>
      <c r="P582" s="45">
        <f t="shared" si="102"/>
        <v>0</v>
      </c>
      <c r="Q582" s="47"/>
      <c r="R582" s="214"/>
    </row>
    <row r="583" spans="1:18" hidden="1">
      <c r="A583" s="49">
        <v>559</v>
      </c>
      <c r="B583" s="401"/>
      <c r="C583" s="414"/>
      <c r="D583" s="420"/>
      <c r="E583" s="414"/>
      <c r="F583" s="392"/>
      <c r="G583" s="393"/>
      <c r="H583" s="54"/>
      <c r="I583" s="393"/>
      <c r="J583" s="393"/>
      <c r="K583" s="11" t="s">
        <v>318</v>
      </c>
      <c r="L583" s="12" t="s">
        <v>299</v>
      </c>
      <c r="M583" s="58">
        <v>6.4000000000000001E-2</v>
      </c>
      <c r="N583" s="60">
        <f>G581*M583</f>
        <v>5.4016000000000002</v>
      </c>
      <c r="O583" s="45"/>
      <c r="P583" s="45">
        <f t="shared" si="102"/>
        <v>0</v>
      </c>
      <c r="Q583" s="47"/>
      <c r="R583" s="214"/>
    </row>
    <row r="584" spans="1:18" hidden="1">
      <c r="A584" s="49">
        <v>560</v>
      </c>
      <c r="B584" s="402"/>
      <c r="C584" s="414"/>
      <c r="D584" s="420"/>
      <c r="E584" s="414"/>
      <c r="F584" s="392"/>
      <c r="G584" s="393"/>
      <c r="H584" s="54"/>
      <c r="I584" s="393"/>
      <c r="J584" s="393"/>
      <c r="K584" s="15" t="s">
        <v>319</v>
      </c>
      <c r="L584" s="16" t="s">
        <v>299</v>
      </c>
      <c r="M584" s="59">
        <v>0.3</v>
      </c>
      <c r="N584" s="60">
        <f>G581*M584</f>
        <v>25.32</v>
      </c>
      <c r="O584" s="45"/>
      <c r="P584" s="45">
        <f t="shared" si="102"/>
        <v>0</v>
      </c>
      <c r="Q584" s="47"/>
      <c r="R584" s="214"/>
    </row>
    <row r="585" spans="1:18" ht="30" hidden="1">
      <c r="A585" s="49">
        <v>561</v>
      </c>
      <c r="B585" s="400" t="s">
        <v>513</v>
      </c>
      <c r="C585" s="414" t="s">
        <v>343</v>
      </c>
      <c r="D585" s="420" t="s">
        <v>397</v>
      </c>
      <c r="E585" s="200" t="s">
        <v>398</v>
      </c>
      <c r="F585" s="199" t="s">
        <v>26</v>
      </c>
      <c r="G585" s="60">
        <f>G587+G586*0.3</f>
        <v>8.42</v>
      </c>
      <c r="H585" s="45"/>
      <c r="I585" s="60"/>
      <c r="J585" s="60">
        <f t="shared" ref="J585:J587" si="107">G585*I585</f>
        <v>0</v>
      </c>
      <c r="K585" s="205" t="s">
        <v>354</v>
      </c>
      <c r="L585" s="199" t="s">
        <v>311</v>
      </c>
      <c r="M585" s="201">
        <v>0.3</v>
      </c>
      <c r="N585" s="60">
        <f>G585*M585</f>
        <v>2.5259999999999998</v>
      </c>
      <c r="O585" s="45"/>
      <c r="P585" s="45">
        <f t="shared" si="102"/>
        <v>0</v>
      </c>
      <c r="Q585" s="47"/>
      <c r="R585" s="214"/>
    </row>
    <row r="586" spans="1:18" ht="30" hidden="1">
      <c r="A586" s="49">
        <v>562</v>
      </c>
      <c r="B586" s="401"/>
      <c r="C586" s="414"/>
      <c r="D586" s="420"/>
      <c r="E586" s="198" t="s">
        <v>515</v>
      </c>
      <c r="F586" s="199" t="s">
        <v>91</v>
      </c>
      <c r="G586" s="60">
        <v>7.4</v>
      </c>
      <c r="H586" s="45"/>
      <c r="I586" s="60"/>
      <c r="J586" s="60">
        <f t="shared" si="107"/>
        <v>0</v>
      </c>
      <c r="K586" s="200" t="s">
        <v>338</v>
      </c>
      <c r="L586" s="199" t="s">
        <v>91</v>
      </c>
      <c r="M586" s="201">
        <v>1.05</v>
      </c>
      <c r="N586" s="60">
        <f>G586*M586</f>
        <v>7.7700000000000005</v>
      </c>
      <c r="O586" s="45"/>
      <c r="P586" s="45">
        <f t="shared" si="102"/>
        <v>0</v>
      </c>
      <c r="Q586" s="47"/>
      <c r="R586" s="214"/>
    </row>
    <row r="587" spans="1:18" hidden="1">
      <c r="A587" s="49">
        <v>563</v>
      </c>
      <c r="B587" s="401"/>
      <c r="C587" s="414"/>
      <c r="D587" s="420"/>
      <c r="E587" s="414" t="s">
        <v>399</v>
      </c>
      <c r="F587" s="392" t="s">
        <v>26</v>
      </c>
      <c r="G587" s="393">
        <v>6.2</v>
      </c>
      <c r="H587" s="54"/>
      <c r="I587" s="393"/>
      <c r="J587" s="393">
        <f t="shared" si="107"/>
        <v>0</v>
      </c>
      <c r="K587" s="11" t="s">
        <v>316</v>
      </c>
      <c r="L587" s="12" t="s">
        <v>299</v>
      </c>
      <c r="M587" s="58">
        <v>128</v>
      </c>
      <c r="N587" s="60">
        <f>G587*M587</f>
        <v>793.6</v>
      </c>
      <c r="O587" s="45"/>
      <c r="P587" s="45">
        <f t="shared" si="102"/>
        <v>0</v>
      </c>
      <c r="Q587" s="47"/>
      <c r="R587" s="214"/>
    </row>
    <row r="588" spans="1:18" hidden="1">
      <c r="A588" s="49">
        <v>564</v>
      </c>
      <c r="B588" s="401"/>
      <c r="C588" s="414"/>
      <c r="D588" s="420"/>
      <c r="E588" s="414"/>
      <c r="F588" s="392"/>
      <c r="G588" s="393"/>
      <c r="H588" s="54"/>
      <c r="I588" s="393"/>
      <c r="J588" s="393"/>
      <c r="K588" s="11" t="s">
        <v>317</v>
      </c>
      <c r="L588" s="12" t="s">
        <v>299</v>
      </c>
      <c r="M588" s="58">
        <v>32</v>
      </c>
      <c r="N588" s="60">
        <f>G587*M588</f>
        <v>198.4</v>
      </c>
      <c r="O588" s="45"/>
      <c r="P588" s="45">
        <f t="shared" si="102"/>
        <v>0</v>
      </c>
      <c r="Q588" s="47"/>
      <c r="R588" s="214"/>
    </row>
    <row r="589" spans="1:18" hidden="1">
      <c r="A589" s="49">
        <v>565</v>
      </c>
      <c r="B589" s="401"/>
      <c r="C589" s="414"/>
      <c r="D589" s="420"/>
      <c r="E589" s="414"/>
      <c r="F589" s="392"/>
      <c r="G589" s="393"/>
      <c r="H589" s="54"/>
      <c r="I589" s="393"/>
      <c r="J589" s="393"/>
      <c r="K589" s="11" t="s">
        <v>318</v>
      </c>
      <c r="L589" s="12" t="s">
        <v>299</v>
      </c>
      <c r="M589" s="58">
        <v>6.4000000000000001E-2</v>
      </c>
      <c r="N589" s="60">
        <f>G587*M589</f>
        <v>0.39680000000000004</v>
      </c>
      <c r="O589" s="45"/>
      <c r="P589" s="45">
        <f t="shared" si="102"/>
        <v>0</v>
      </c>
      <c r="Q589" s="47"/>
      <c r="R589" s="214"/>
    </row>
    <row r="590" spans="1:18" hidden="1">
      <c r="A590" s="49">
        <v>566</v>
      </c>
      <c r="B590" s="402"/>
      <c r="C590" s="414"/>
      <c r="D590" s="420"/>
      <c r="E590" s="414"/>
      <c r="F590" s="392"/>
      <c r="G590" s="393"/>
      <c r="H590" s="54"/>
      <c r="I590" s="393"/>
      <c r="J590" s="393"/>
      <c r="K590" s="15" t="s">
        <v>319</v>
      </c>
      <c r="L590" s="16" t="s">
        <v>299</v>
      </c>
      <c r="M590" s="59">
        <v>0.3</v>
      </c>
      <c r="N590" s="60">
        <f>G587*M590</f>
        <v>1.8599999999999999</v>
      </c>
      <c r="O590" s="45"/>
      <c r="P590" s="45">
        <f t="shared" si="102"/>
        <v>0</v>
      </c>
      <c r="Q590" s="47"/>
      <c r="R590" s="214"/>
    </row>
    <row r="591" spans="1:18" hidden="1">
      <c r="A591" s="49">
        <v>567</v>
      </c>
      <c r="B591" s="400" t="s">
        <v>182</v>
      </c>
      <c r="C591" s="419" t="s">
        <v>411</v>
      </c>
      <c r="D591" s="400" t="s">
        <v>367</v>
      </c>
      <c r="E591" s="414" t="s">
        <v>399</v>
      </c>
      <c r="F591" s="392" t="s">
        <v>26</v>
      </c>
      <c r="G591" s="393">
        <v>4.5999999999999996</v>
      </c>
      <c r="H591" s="54"/>
      <c r="I591" s="393"/>
      <c r="J591" s="393">
        <f t="shared" ref="J591:J597" si="108">G591*I591</f>
        <v>0</v>
      </c>
      <c r="K591" s="11" t="s">
        <v>316</v>
      </c>
      <c r="L591" s="12" t="s">
        <v>299</v>
      </c>
      <c r="M591" s="58">
        <v>128</v>
      </c>
      <c r="N591" s="60">
        <f>G591*M591</f>
        <v>588.79999999999995</v>
      </c>
      <c r="O591" s="45"/>
      <c r="P591" s="45">
        <f t="shared" si="102"/>
        <v>0</v>
      </c>
      <c r="Q591" s="47"/>
      <c r="R591" s="214"/>
    </row>
    <row r="592" spans="1:18" hidden="1">
      <c r="A592" s="49">
        <v>568</v>
      </c>
      <c r="B592" s="401"/>
      <c r="C592" s="416"/>
      <c r="D592" s="401"/>
      <c r="E592" s="414"/>
      <c r="F592" s="392"/>
      <c r="G592" s="393"/>
      <c r="H592" s="54"/>
      <c r="I592" s="393"/>
      <c r="J592" s="393"/>
      <c r="K592" s="11" t="s">
        <v>317</v>
      </c>
      <c r="L592" s="12" t="s">
        <v>299</v>
      </c>
      <c r="M592" s="58">
        <v>32</v>
      </c>
      <c r="N592" s="60">
        <f>G591*M592</f>
        <v>147.19999999999999</v>
      </c>
      <c r="O592" s="45"/>
      <c r="P592" s="45">
        <f t="shared" si="102"/>
        <v>0</v>
      </c>
      <c r="Q592" s="47"/>
      <c r="R592" s="214"/>
    </row>
    <row r="593" spans="1:18" hidden="1">
      <c r="A593" s="49">
        <v>569</v>
      </c>
      <c r="B593" s="401"/>
      <c r="C593" s="416"/>
      <c r="D593" s="401"/>
      <c r="E593" s="414"/>
      <c r="F593" s="392"/>
      <c r="G593" s="393"/>
      <c r="H593" s="54"/>
      <c r="I593" s="393"/>
      <c r="J593" s="393"/>
      <c r="K593" s="11" t="s">
        <v>318</v>
      </c>
      <c r="L593" s="12" t="s">
        <v>299</v>
      </c>
      <c r="M593" s="58">
        <v>6.4000000000000001E-2</v>
      </c>
      <c r="N593" s="60">
        <f>G591*M593</f>
        <v>0.2944</v>
      </c>
      <c r="O593" s="45"/>
      <c r="P593" s="45">
        <f t="shared" si="102"/>
        <v>0</v>
      </c>
      <c r="Q593" s="47"/>
      <c r="R593" s="214"/>
    </row>
    <row r="594" spans="1:18" hidden="1">
      <c r="A594" s="49">
        <v>570</v>
      </c>
      <c r="B594" s="401"/>
      <c r="C594" s="416"/>
      <c r="D594" s="401"/>
      <c r="E594" s="414"/>
      <c r="F594" s="392"/>
      <c r="G594" s="393"/>
      <c r="H594" s="54"/>
      <c r="I594" s="393"/>
      <c r="J594" s="393"/>
      <c r="K594" s="15" t="s">
        <v>319</v>
      </c>
      <c r="L594" s="16" t="s">
        <v>299</v>
      </c>
      <c r="M594" s="59">
        <v>0.3</v>
      </c>
      <c r="N594" s="60">
        <f>G591*M594</f>
        <v>1.38</v>
      </c>
      <c r="O594" s="45"/>
      <c r="P594" s="45">
        <f t="shared" si="102"/>
        <v>0</v>
      </c>
      <c r="Q594" s="47"/>
      <c r="R594" s="214"/>
    </row>
    <row r="595" spans="1:18" ht="30" hidden="1">
      <c r="A595" s="49">
        <v>571</v>
      </c>
      <c r="B595" s="401"/>
      <c r="C595" s="416"/>
      <c r="D595" s="401"/>
      <c r="E595" s="198" t="s">
        <v>515</v>
      </c>
      <c r="F595" s="199" t="s">
        <v>91</v>
      </c>
      <c r="G595" s="60">
        <v>8.9</v>
      </c>
      <c r="H595" s="45"/>
      <c r="I595" s="60"/>
      <c r="J595" s="60">
        <f t="shared" si="108"/>
        <v>0</v>
      </c>
      <c r="K595" s="200" t="s">
        <v>338</v>
      </c>
      <c r="L595" s="199" t="s">
        <v>91</v>
      </c>
      <c r="M595" s="201">
        <v>1.05</v>
      </c>
      <c r="N595" s="60">
        <f>G595*M595</f>
        <v>9.3450000000000006</v>
      </c>
      <c r="O595" s="45"/>
      <c r="P595" s="45">
        <f t="shared" si="102"/>
        <v>0</v>
      </c>
      <c r="Q595" s="47"/>
      <c r="R595" s="214"/>
    </row>
    <row r="596" spans="1:18" ht="30" hidden="1">
      <c r="A596" s="49">
        <v>572</v>
      </c>
      <c r="B596" s="402"/>
      <c r="C596" s="417"/>
      <c r="D596" s="402"/>
      <c r="E596" s="200" t="s">
        <v>412</v>
      </c>
      <c r="F596" s="199" t="s">
        <v>26</v>
      </c>
      <c r="G596" s="60">
        <v>4.5999999999999996</v>
      </c>
      <c r="H596" s="45"/>
      <c r="I596" s="60"/>
      <c r="J596" s="60">
        <f t="shared" si="108"/>
        <v>0</v>
      </c>
      <c r="K596" s="200" t="s">
        <v>413</v>
      </c>
      <c r="L596" s="199" t="s">
        <v>311</v>
      </c>
      <c r="M596" s="201">
        <v>0.08</v>
      </c>
      <c r="N596" s="60">
        <f>G596*M596</f>
        <v>0.36799999999999999</v>
      </c>
      <c r="O596" s="45"/>
      <c r="P596" s="45">
        <f t="shared" si="102"/>
        <v>0</v>
      </c>
      <c r="Q596" s="48"/>
      <c r="R596" s="214"/>
    </row>
    <row r="597" spans="1:18" hidden="1">
      <c r="A597" s="49">
        <v>573</v>
      </c>
      <c r="B597" s="400" t="s">
        <v>85</v>
      </c>
      <c r="C597" s="403" t="s">
        <v>414</v>
      </c>
      <c r="D597" s="400" t="s">
        <v>415</v>
      </c>
      <c r="E597" s="414" t="s">
        <v>399</v>
      </c>
      <c r="F597" s="392" t="s">
        <v>26</v>
      </c>
      <c r="G597" s="393">
        <v>4.0999999999999996</v>
      </c>
      <c r="H597" s="54"/>
      <c r="I597" s="393"/>
      <c r="J597" s="393">
        <f t="shared" si="108"/>
        <v>0</v>
      </c>
      <c r="K597" s="11" t="s">
        <v>316</v>
      </c>
      <c r="L597" s="12" t="s">
        <v>299</v>
      </c>
      <c r="M597" s="58">
        <v>128</v>
      </c>
      <c r="N597" s="60">
        <f>G597*M597</f>
        <v>524.79999999999995</v>
      </c>
      <c r="O597" s="45"/>
      <c r="P597" s="45">
        <f t="shared" si="102"/>
        <v>0</v>
      </c>
      <c r="Q597" s="47"/>
      <c r="R597" s="214"/>
    </row>
    <row r="598" spans="1:18" hidden="1">
      <c r="A598" s="49">
        <v>574</v>
      </c>
      <c r="B598" s="401"/>
      <c r="C598" s="404"/>
      <c r="D598" s="401"/>
      <c r="E598" s="414"/>
      <c r="F598" s="392"/>
      <c r="G598" s="393"/>
      <c r="H598" s="54"/>
      <c r="I598" s="393"/>
      <c r="J598" s="393"/>
      <c r="K598" s="11" t="s">
        <v>317</v>
      </c>
      <c r="L598" s="12" t="s">
        <v>299</v>
      </c>
      <c r="M598" s="58">
        <v>32</v>
      </c>
      <c r="N598" s="60">
        <f>G597*M598</f>
        <v>131.19999999999999</v>
      </c>
      <c r="O598" s="45"/>
      <c r="P598" s="45">
        <f t="shared" si="102"/>
        <v>0</v>
      </c>
      <c r="Q598" s="47"/>
      <c r="R598" s="214"/>
    </row>
    <row r="599" spans="1:18" hidden="1">
      <c r="A599" s="49">
        <v>575</v>
      </c>
      <c r="B599" s="401"/>
      <c r="C599" s="404"/>
      <c r="D599" s="401"/>
      <c r="E599" s="414"/>
      <c r="F599" s="392"/>
      <c r="G599" s="393"/>
      <c r="H599" s="54"/>
      <c r="I599" s="393"/>
      <c r="J599" s="393"/>
      <c r="K599" s="11" t="s">
        <v>318</v>
      </c>
      <c r="L599" s="12" t="s">
        <v>299</v>
      </c>
      <c r="M599" s="58">
        <v>6.4000000000000001E-2</v>
      </c>
      <c r="N599" s="60">
        <f>G597*M599</f>
        <v>0.26239999999999997</v>
      </c>
      <c r="O599" s="45"/>
      <c r="P599" s="45">
        <f t="shared" si="102"/>
        <v>0</v>
      </c>
      <c r="Q599" s="47"/>
      <c r="R599" s="214"/>
    </row>
    <row r="600" spans="1:18" hidden="1">
      <c r="A600" s="49">
        <v>576</v>
      </c>
      <c r="B600" s="401"/>
      <c r="C600" s="404"/>
      <c r="D600" s="401"/>
      <c r="E600" s="414"/>
      <c r="F600" s="392"/>
      <c r="G600" s="393"/>
      <c r="H600" s="54"/>
      <c r="I600" s="393"/>
      <c r="J600" s="393"/>
      <c r="K600" s="15" t="s">
        <v>319</v>
      </c>
      <c r="L600" s="16" t="s">
        <v>299</v>
      </c>
      <c r="M600" s="59">
        <v>0.3</v>
      </c>
      <c r="N600" s="60">
        <f>G597*M600</f>
        <v>1.2299999999999998</v>
      </c>
      <c r="O600" s="45"/>
      <c r="P600" s="45">
        <f t="shared" si="102"/>
        <v>0</v>
      </c>
      <c r="Q600" s="47"/>
      <c r="R600" s="214"/>
    </row>
    <row r="601" spans="1:18" ht="30" hidden="1">
      <c r="A601" s="49">
        <v>577</v>
      </c>
      <c r="B601" s="402"/>
      <c r="C601" s="404"/>
      <c r="D601" s="401"/>
      <c r="E601" s="198" t="s">
        <v>515</v>
      </c>
      <c r="F601" s="199" t="s">
        <v>91</v>
      </c>
      <c r="G601" s="60">
        <v>4.9000000000000004</v>
      </c>
      <c r="H601" s="45"/>
      <c r="I601" s="60"/>
      <c r="J601" s="60">
        <f t="shared" ref="J601:J607" si="109">G601*I601</f>
        <v>0</v>
      </c>
      <c r="K601" s="200" t="s">
        <v>338</v>
      </c>
      <c r="L601" s="199" t="s">
        <v>91</v>
      </c>
      <c r="M601" s="201">
        <v>1.05</v>
      </c>
      <c r="N601" s="60">
        <f>G601*M601</f>
        <v>5.1450000000000005</v>
      </c>
      <c r="O601" s="45"/>
      <c r="P601" s="45">
        <f t="shared" si="102"/>
        <v>0</v>
      </c>
      <c r="Q601" s="47"/>
      <c r="R601" s="214"/>
    </row>
    <row r="602" spans="1:18" hidden="1">
      <c r="A602" s="49">
        <v>578</v>
      </c>
      <c r="B602" s="400" t="s">
        <v>85</v>
      </c>
      <c r="C602" s="419" t="s">
        <v>416</v>
      </c>
      <c r="D602" s="400" t="s">
        <v>417</v>
      </c>
      <c r="E602" s="413" t="s">
        <v>532</v>
      </c>
      <c r="F602" s="392" t="s">
        <v>26</v>
      </c>
      <c r="G602" s="393">
        <v>4.0999999999999996</v>
      </c>
      <c r="H602" s="51"/>
      <c r="I602" s="410"/>
      <c r="J602" s="410">
        <f t="shared" si="109"/>
        <v>0</v>
      </c>
      <c r="K602" s="11" t="s">
        <v>316</v>
      </c>
      <c r="L602" s="12" t="s">
        <v>299</v>
      </c>
      <c r="M602" s="58">
        <v>64</v>
      </c>
      <c r="N602" s="60">
        <f>G602*M602</f>
        <v>262.39999999999998</v>
      </c>
      <c r="O602" s="45"/>
      <c r="P602" s="45">
        <f t="shared" si="102"/>
        <v>0</v>
      </c>
      <c r="Q602" s="397" t="s">
        <v>536</v>
      </c>
      <c r="R602" s="214"/>
    </row>
    <row r="603" spans="1:18" hidden="1">
      <c r="A603" s="49">
        <v>579</v>
      </c>
      <c r="B603" s="401"/>
      <c r="C603" s="416"/>
      <c r="D603" s="401"/>
      <c r="E603" s="414"/>
      <c r="F603" s="392"/>
      <c r="G603" s="393"/>
      <c r="H603" s="52"/>
      <c r="I603" s="411"/>
      <c r="J603" s="411"/>
      <c r="K603" s="11" t="s">
        <v>317</v>
      </c>
      <c r="L603" s="12" t="s">
        <v>299</v>
      </c>
      <c r="M603" s="58">
        <v>16</v>
      </c>
      <c r="N603" s="60">
        <f>G602*M603</f>
        <v>65.599999999999994</v>
      </c>
      <c r="O603" s="45"/>
      <c r="P603" s="45">
        <f t="shared" si="102"/>
        <v>0</v>
      </c>
      <c r="Q603" s="398"/>
      <c r="R603" s="214"/>
    </row>
    <row r="604" spans="1:18" hidden="1">
      <c r="A604" s="49">
        <v>580</v>
      </c>
      <c r="B604" s="401"/>
      <c r="C604" s="416"/>
      <c r="D604" s="401"/>
      <c r="E604" s="414"/>
      <c r="F604" s="392"/>
      <c r="G604" s="393"/>
      <c r="H604" s="52"/>
      <c r="I604" s="411"/>
      <c r="J604" s="411"/>
      <c r="K604" s="11" t="s">
        <v>318</v>
      </c>
      <c r="L604" s="12" t="s">
        <v>299</v>
      </c>
      <c r="M604" s="58">
        <v>3.2000000000000001E-2</v>
      </c>
      <c r="N604" s="60">
        <f>G602*M604</f>
        <v>0.13119999999999998</v>
      </c>
      <c r="O604" s="45"/>
      <c r="P604" s="45">
        <f t="shared" si="102"/>
        <v>0</v>
      </c>
      <c r="Q604" s="398"/>
      <c r="R604" s="214"/>
    </row>
    <row r="605" spans="1:18" hidden="1">
      <c r="A605" s="49">
        <v>581</v>
      </c>
      <c r="B605" s="401"/>
      <c r="C605" s="416"/>
      <c r="D605" s="401"/>
      <c r="E605" s="414"/>
      <c r="F605" s="392"/>
      <c r="G605" s="393"/>
      <c r="H605" s="53"/>
      <c r="I605" s="412"/>
      <c r="J605" s="412"/>
      <c r="K605" s="15" t="s">
        <v>319</v>
      </c>
      <c r="L605" s="16" t="s">
        <v>299</v>
      </c>
      <c r="M605" s="59">
        <v>0.3</v>
      </c>
      <c r="N605" s="60">
        <f>G602*M605</f>
        <v>1.2299999999999998</v>
      </c>
      <c r="O605" s="45"/>
      <c r="P605" s="45">
        <f t="shared" si="102"/>
        <v>0</v>
      </c>
      <c r="Q605" s="398"/>
      <c r="R605" s="214"/>
    </row>
    <row r="606" spans="1:18" ht="30" hidden="1">
      <c r="A606" s="49">
        <v>582</v>
      </c>
      <c r="B606" s="401"/>
      <c r="C606" s="416"/>
      <c r="D606" s="401"/>
      <c r="E606" s="198" t="s">
        <v>515</v>
      </c>
      <c r="F606" s="199" t="s">
        <v>91</v>
      </c>
      <c r="G606" s="60">
        <v>5.7</v>
      </c>
      <c r="H606" s="45"/>
      <c r="I606" s="60"/>
      <c r="J606" s="60">
        <f t="shared" si="109"/>
        <v>0</v>
      </c>
      <c r="K606" s="200" t="s">
        <v>338</v>
      </c>
      <c r="L606" s="199" t="s">
        <v>91</v>
      </c>
      <c r="M606" s="201">
        <v>1.05</v>
      </c>
      <c r="N606" s="60">
        <f>G606*M606</f>
        <v>5.9850000000000003</v>
      </c>
      <c r="O606" s="45"/>
      <c r="P606" s="45">
        <f t="shared" si="102"/>
        <v>0</v>
      </c>
      <c r="Q606" s="399"/>
      <c r="R606" s="214"/>
    </row>
    <row r="607" spans="1:18" ht="30" hidden="1">
      <c r="A607" s="49">
        <v>583</v>
      </c>
      <c r="B607" s="402"/>
      <c r="C607" s="417"/>
      <c r="D607" s="402"/>
      <c r="E607" s="220" t="s">
        <v>412</v>
      </c>
      <c r="F607" s="199" t="s">
        <v>26</v>
      </c>
      <c r="G607" s="60">
        <f>G602</f>
        <v>4.0999999999999996</v>
      </c>
      <c r="H607" s="45"/>
      <c r="I607" s="60"/>
      <c r="J607" s="60">
        <f t="shared" si="109"/>
        <v>0</v>
      </c>
      <c r="K607" s="200" t="s">
        <v>413</v>
      </c>
      <c r="L607" s="199" t="s">
        <v>311</v>
      </c>
      <c r="M607" s="201">
        <v>0.08</v>
      </c>
      <c r="N607" s="60">
        <f>G607*M607</f>
        <v>0.32799999999999996</v>
      </c>
      <c r="O607" s="45"/>
      <c r="P607" s="45">
        <f t="shared" si="102"/>
        <v>0</v>
      </c>
      <c r="Q607" s="48" t="s">
        <v>333</v>
      </c>
      <c r="R607" s="214"/>
    </row>
    <row r="608" spans="1:18" hidden="1">
      <c r="A608" s="37"/>
      <c r="B608" s="38"/>
      <c r="C608" s="39"/>
      <c r="D608" s="37"/>
      <c r="E608" s="40" t="s">
        <v>458</v>
      </c>
      <c r="F608" s="37"/>
      <c r="G608" s="41"/>
      <c r="H608" s="42"/>
      <c r="I608" s="41"/>
      <c r="J608" s="41"/>
      <c r="K608" s="40"/>
      <c r="L608" s="37"/>
      <c r="M608" s="43"/>
      <c r="N608" s="41"/>
      <c r="O608" s="42"/>
      <c r="P608" s="42"/>
      <c r="Q608" s="42"/>
    </row>
    <row r="609" spans="1:18" hidden="1">
      <c r="A609" s="49">
        <v>584</v>
      </c>
      <c r="B609" s="418" t="s">
        <v>518</v>
      </c>
      <c r="C609" s="403" t="s">
        <v>459</v>
      </c>
      <c r="D609" s="400" t="s">
        <v>460</v>
      </c>
      <c r="E609" s="205" t="s">
        <v>387</v>
      </c>
      <c r="F609" s="199" t="s">
        <v>26</v>
      </c>
      <c r="G609" s="60">
        <v>281.7</v>
      </c>
      <c r="H609" s="45"/>
      <c r="I609" s="60"/>
      <c r="J609" s="60">
        <f>G609*I609</f>
        <v>0</v>
      </c>
      <c r="K609" s="205" t="s">
        <v>461</v>
      </c>
      <c r="L609" s="199" t="s">
        <v>462</v>
      </c>
      <c r="M609" s="201">
        <v>1.1000000000000001</v>
      </c>
      <c r="N609" s="60">
        <f>G609*M609</f>
        <v>309.87</v>
      </c>
      <c r="O609" s="45"/>
      <c r="P609" s="45">
        <f t="shared" ref="P609:P633" si="110">N609*O609</f>
        <v>0</v>
      </c>
      <c r="Q609" s="47"/>
      <c r="R609" s="214"/>
    </row>
    <row r="610" spans="1:18" ht="45" hidden="1">
      <c r="A610" s="49">
        <v>585</v>
      </c>
      <c r="B610" s="408"/>
      <c r="C610" s="404"/>
      <c r="D610" s="401"/>
      <c r="E610" s="403" t="s">
        <v>463</v>
      </c>
      <c r="F610" s="407" t="s">
        <v>26</v>
      </c>
      <c r="G610" s="393">
        <f>G609</f>
        <v>281.7</v>
      </c>
      <c r="H610" s="51"/>
      <c r="I610" s="410"/>
      <c r="J610" s="410">
        <f>G610*I610</f>
        <v>0</v>
      </c>
      <c r="K610" s="200" t="s">
        <v>464</v>
      </c>
      <c r="L610" s="199" t="s">
        <v>28</v>
      </c>
      <c r="M610" s="201">
        <v>1.05</v>
      </c>
      <c r="N610" s="60">
        <f>G610*0.05*M610</f>
        <v>14.789250000000001</v>
      </c>
      <c r="O610" s="45"/>
      <c r="P610" s="45">
        <f t="shared" si="110"/>
        <v>0</v>
      </c>
      <c r="Q610" s="47"/>
      <c r="R610" s="214"/>
    </row>
    <row r="611" spans="1:18" ht="30" hidden="1">
      <c r="A611" s="49">
        <v>586</v>
      </c>
      <c r="B611" s="408"/>
      <c r="C611" s="404"/>
      <c r="D611" s="401"/>
      <c r="E611" s="405"/>
      <c r="F611" s="409"/>
      <c r="G611" s="393"/>
      <c r="H611" s="53"/>
      <c r="I611" s="412"/>
      <c r="J611" s="412"/>
      <c r="K611" s="200" t="s">
        <v>465</v>
      </c>
      <c r="L611" s="199" t="s">
        <v>381</v>
      </c>
      <c r="M611" s="201">
        <v>7</v>
      </c>
      <c r="N611" s="60">
        <f>ROUND(G610/R611*M611,0.1)</f>
        <v>2881</v>
      </c>
      <c r="O611" s="45"/>
      <c r="P611" s="45">
        <f t="shared" si="110"/>
        <v>0</v>
      </c>
      <c r="Q611" s="47"/>
      <c r="R611" s="214">
        <f>1.18*0.58</f>
        <v>0.6843999999999999</v>
      </c>
    </row>
    <row r="612" spans="1:18" hidden="1">
      <c r="A612" s="49">
        <v>587</v>
      </c>
      <c r="B612" s="408"/>
      <c r="C612" s="404"/>
      <c r="D612" s="401"/>
      <c r="E612" s="205" t="s">
        <v>466</v>
      </c>
      <c r="F612" s="199" t="s">
        <v>26</v>
      </c>
      <c r="G612" s="60">
        <f>G609</f>
        <v>281.7</v>
      </c>
      <c r="H612" s="45"/>
      <c r="I612" s="60"/>
      <c r="J612" s="60">
        <f>G612*I612</f>
        <v>0</v>
      </c>
      <c r="K612" s="205" t="s">
        <v>467</v>
      </c>
      <c r="L612" s="199" t="s">
        <v>462</v>
      </c>
      <c r="M612" s="201">
        <v>1.1000000000000001</v>
      </c>
      <c r="N612" s="60">
        <f>G612*M612</f>
        <v>309.87</v>
      </c>
      <c r="O612" s="45"/>
      <c r="P612" s="45">
        <f t="shared" si="110"/>
        <v>0</v>
      </c>
      <c r="Q612" s="47"/>
      <c r="R612" s="214"/>
    </row>
    <row r="613" spans="1:18" ht="30" hidden="1">
      <c r="A613" s="49">
        <v>588</v>
      </c>
      <c r="B613" s="408"/>
      <c r="C613" s="404"/>
      <c r="D613" s="401"/>
      <c r="E613" s="198" t="s">
        <v>515</v>
      </c>
      <c r="F613" s="199" t="s">
        <v>91</v>
      </c>
      <c r="G613" s="60">
        <v>295.7</v>
      </c>
      <c r="H613" s="45"/>
      <c r="I613" s="60"/>
      <c r="J613" s="60">
        <f>G613*I613</f>
        <v>0</v>
      </c>
      <c r="K613" s="200" t="s">
        <v>338</v>
      </c>
      <c r="L613" s="199" t="s">
        <v>91</v>
      </c>
      <c r="M613" s="201">
        <v>1.05</v>
      </c>
      <c r="N613" s="60">
        <f>G613*M613</f>
        <v>310.48500000000001</v>
      </c>
      <c r="O613" s="45"/>
      <c r="P613" s="45">
        <f t="shared" si="110"/>
        <v>0</v>
      </c>
      <c r="Q613" s="47"/>
      <c r="R613" s="214"/>
    </row>
    <row r="614" spans="1:18" hidden="1">
      <c r="A614" s="49">
        <v>589</v>
      </c>
      <c r="B614" s="408"/>
      <c r="C614" s="404"/>
      <c r="D614" s="401"/>
      <c r="E614" s="414" t="s">
        <v>468</v>
      </c>
      <c r="F614" s="392" t="s">
        <v>26</v>
      </c>
      <c r="G614" s="393">
        <v>281.7</v>
      </c>
      <c r="H614" s="54"/>
      <c r="I614" s="393"/>
      <c r="J614" s="393">
        <f>G614*I614</f>
        <v>0</v>
      </c>
      <c r="K614" s="11" t="s">
        <v>316</v>
      </c>
      <c r="L614" s="12" t="s">
        <v>299</v>
      </c>
      <c r="M614" s="58">
        <v>80</v>
      </c>
      <c r="N614" s="60">
        <f>G614*M614</f>
        <v>22536</v>
      </c>
      <c r="O614" s="45"/>
      <c r="P614" s="45">
        <f t="shared" si="110"/>
        <v>0</v>
      </c>
      <c r="Q614" s="47"/>
      <c r="R614" s="214"/>
    </row>
    <row r="615" spans="1:18" hidden="1">
      <c r="A615" s="49">
        <v>590</v>
      </c>
      <c r="B615" s="408"/>
      <c r="C615" s="404"/>
      <c r="D615" s="401"/>
      <c r="E615" s="414"/>
      <c r="F615" s="392"/>
      <c r="G615" s="393"/>
      <c r="H615" s="54"/>
      <c r="I615" s="393"/>
      <c r="J615" s="393"/>
      <c r="K615" s="11" t="s">
        <v>317</v>
      </c>
      <c r="L615" s="12" t="s">
        <v>299</v>
      </c>
      <c r="M615" s="58">
        <v>20</v>
      </c>
      <c r="N615" s="60">
        <f>G614*M615</f>
        <v>5634</v>
      </c>
      <c r="O615" s="45"/>
      <c r="P615" s="45">
        <f t="shared" si="110"/>
        <v>0</v>
      </c>
      <c r="Q615" s="47"/>
      <c r="R615" s="214"/>
    </row>
    <row r="616" spans="1:18" hidden="1">
      <c r="A616" s="49">
        <v>591</v>
      </c>
      <c r="B616" s="408"/>
      <c r="C616" s="404"/>
      <c r="D616" s="401"/>
      <c r="E616" s="414"/>
      <c r="F616" s="392"/>
      <c r="G616" s="393"/>
      <c r="H616" s="54"/>
      <c r="I616" s="393"/>
      <c r="J616" s="393"/>
      <c r="K616" s="11" t="s">
        <v>318</v>
      </c>
      <c r="L616" s="12" t="s">
        <v>299</v>
      </c>
      <c r="M616" s="58">
        <v>0.04</v>
      </c>
      <c r="N616" s="60">
        <f>G614*M616</f>
        <v>11.267999999999999</v>
      </c>
      <c r="O616" s="45"/>
      <c r="P616" s="45">
        <f t="shared" si="110"/>
        <v>0</v>
      </c>
      <c r="Q616" s="47"/>
      <c r="R616" s="214"/>
    </row>
    <row r="617" spans="1:18" hidden="1">
      <c r="A617" s="49">
        <v>592</v>
      </c>
      <c r="B617" s="409"/>
      <c r="C617" s="405"/>
      <c r="D617" s="402"/>
      <c r="E617" s="414"/>
      <c r="F617" s="392"/>
      <c r="G617" s="393"/>
      <c r="H617" s="54"/>
      <c r="I617" s="393"/>
      <c r="J617" s="393"/>
      <c r="K617" s="15" t="s">
        <v>469</v>
      </c>
      <c r="L617" s="16" t="s">
        <v>299</v>
      </c>
      <c r="M617" s="59">
        <v>0.3</v>
      </c>
      <c r="N617" s="60">
        <f>G614*M617</f>
        <v>84.509999999999991</v>
      </c>
      <c r="O617" s="45"/>
      <c r="P617" s="45">
        <f t="shared" si="110"/>
        <v>0</v>
      </c>
      <c r="Q617" s="47"/>
      <c r="R617" s="214"/>
    </row>
    <row r="618" spans="1:18" hidden="1">
      <c r="A618" s="49">
        <v>593</v>
      </c>
      <c r="B618" s="400" t="s">
        <v>85</v>
      </c>
      <c r="C618" s="406" t="s">
        <v>414</v>
      </c>
      <c r="D618" s="400" t="s">
        <v>415</v>
      </c>
      <c r="E618" s="414" t="s">
        <v>399</v>
      </c>
      <c r="F618" s="392" t="s">
        <v>26</v>
      </c>
      <c r="G618" s="393">
        <v>4.0999999999999996</v>
      </c>
      <c r="H618" s="54"/>
      <c r="I618" s="393"/>
      <c r="J618" s="393">
        <f t="shared" ref="J618" si="111">G618*I618</f>
        <v>0</v>
      </c>
      <c r="K618" s="11" t="s">
        <v>316</v>
      </c>
      <c r="L618" s="12" t="s">
        <v>299</v>
      </c>
      <c r="M618" s="58">
        <v>128</v>
      </c>
      <c r="N618" s="60">
        <f>G618*M618</f>
        <v>524.79999999999995</v>
      </c>
      <c r="O618" s="45"/>
      <c r="P618" s="45">
        <f t="shared" si="110"/>
        <v>0</v>
      </c>
      <c r="Q618" s="47"/>
      <c r="R618" s="214"/>
    </row>
    <row r="619" spans="1:18" hidden="1">
      <c r="A619" s="49">
        <v>594</v>
      </c>
      <c r="B619" s="401"/>
      <c r="C619" s="404"/>
      <c r="D619" s="401"/>
      <c r="E619" s="414"/>
      <c r="F619" s="392"/>
      <c r="G619" s="393"/>
      <c r="H619" s="54"/>
      <c r="I619" s="393"/>
      <c r="J619" s="393"/>
      <c r="K619" s="11" t="s">
        <v>317</v>
      </c>
      <c r="L619" s="12" t="s">
        <v>299</v>
      </c>
      <c r="M619" s="58">
        <v>32</v>
      </c>
      <c r="N619" s="60">
        <f>G618*M619</f>
        <v>131.19999999999999</v>
      </c>
      <c r="O619" s="45"/>
      <c r="P619" s="45">
        <f t="shared" si="110"/>
        <v>0</v>
      </c>
      <c r="Q619" s="47"/>
      <c r="R619" s="214"/>
    </row>
    <row r="620" spans="1:18" hidden="1">
      <c r="A620" s="49">
        <v>595</v>
      </c>
      <c r="B620" s="401"/>
      <c r="C620" s="404"/>
      <c r="D620" s="401"/>
      <c r="E620" s="414"/>
      <c r="F620" s="392"/>
      <c r="G620" s="393"/>
      <c r="H620" s="54"/>
      <c r="I620" s="393"/>
      <c r="J620" s="393"/>
      <c r="K620" s="11" t="s">
        <v>318</v>
      </c>
      <c r="L620" s="12" t="s">
        <v>299</v>
      </c>
      <c r="M620" s="58">
        <v>6.4000000000000001E-2</v>
      </c>
      <c r="N620" s="60">
        <f>G618*M620</f>
        <v>0.26239999999999997</v>
      </c>
      <c r="O620" s="45"/>
      <c r="P620" s="45">
        <f t="shared" si="110"/>
        <v>0</v>
      </c>
      <c r="Q620" s="47"/>
      <c r="R620" s="214"/>
    </row>
    <row r="621" spans="1:18" hidden="1">
      <c r="A621" s="49">
        <v>596</v>
      </c>
      <c r="B621" s="401"/>
      <c r="C621" s="404"/>
      <c r="D621" s="401"/>
      <c r="E621" s="414"/>
      <c r="F621" s="392"/>
      <c r="G621" s="393"/>
      <c r="H621" s="54"/>
      <c r="I621" s="393"/>
      <c r="J621" s="393"/>
      <c r="K621" s="15" t="s">
        <v>319</v>
      </c>
      <c r="L621" s="16" t="s">
        <v>299</v>
      </c>
      <c r="M621" s="59">
        <v>0.3</v>
      </c>
      <c r="N621" s="60">
        <f>G618*M621</f>
        <v>1.2299999999999998</v>
      </c>
      <c r="O621" s="45"/>
      <c r="P621" s="45">
        <f t="shared" si="110"/>
        <v>0</v>
      </c>
      <c r="Q621" s="47"/>
      <c r="R621" s="214"/>
    </row>
    <row r="622" spans="1:18" ht="30" hidden="1">
      <c r="A622" s="49">
        <v>597</v>
      </c>
      <c r="B622" s="402"/>
      <c r="C622" s="404"/>
      <c r="D622" s="401"/>
      <c r="E622" s="198" t="s">
        <v>515</v>
      </c>
      <c r="F622" s="199" t="s">
        <v>91</v>
      </c>
      <c r="G622" s="60">
        <v>4.9000000000000004</v>
      </c>
      <c r="H622" s="45"/>
      <c r="I622" s="60"/>
      <c r="J622" s="60">
        <f t="shared" ref="J622:J629" si="112">G622*I622</f>
        <v>0</v>
      </c>
      <c r="K622" s="200" t="s">
        <v>338</v>
      </c>
      <c r="L622" s="199" t="s">
        <v>91</v>
      </c>
      <c r="M622" s="201">
        <v>1.05</v>
      </c>
      <c r="N622" s="60">
        <f>G622*M622</f>
        <v>5.1450000000000005</v>
      </c>
      <c r="O622" s="45"/>
      <c r="P622" s="45">
        <f t="shared" si="110"/>
        <v>0</v>
      </c>
      <c r="Q622" s="47"/>
      <c r="R622" s="214"/>
    </row>
    <row r="623" spans="1:18" hidden="1">
      <c r="A623" s="49">
        <v>598</v>
      </c>
      <c r="B623" s="400" t="s">
        <v>85</v>
      </c>
      <c r="C623" s="415" t="s">
        <v>534</v>
      </c>
      <c r="D623" s="400" t="s">
        <v>417</v>
      </c>
      <c r="E623" s="413" t="s">
        <v>532</v>
      </c>
      <c r="F623" s="392" t="s">
        <v>26</v>
      </c>
      <c r="G623" s="393">
        <v>4.0999999999999996</v>
      </c>
      <c r="H623" s="51"/>
      <c r="I623" s="410"/>
      <c r="J623" s="410">
        <f t="shared" si="112"/>
        <v>0</v>
      </c>
      <c r="K623" s="11" t="s">
        <v>316</v>
      </c>
      <c r="L623" s="12" t="s">
        <v>299</v>
      </c>
      <c r="M623" s="58">
        <v>64</v>
      </c>
      <c r="N623" s="60">
        <f>G623*M623</f>
        <v>262.39999999999998</v>
      </c>
      <c r="O623" s="45"/>
      <c r="P623" s="45">
        <f t="shared" si="110"/>
        <v>0</v>
      </c>
      <c r="Q623" s="397" t="s">
        <v>536</v>
      </c>
      <c r="R623" s="214"/>
    </row>
    <row r="624" spans="1:18" hidden="1">
      <c r="A624" s="49">
        <v>599</v>
      </c>
      <c r="B624" s="401"/>
      <c r="C624" s="416"/>
      <c r="D624" s="401"/>
      <c r="E624" s="414"/>
      <c r="F624" s="392"/>
      <c r="G624" s="393"/>
      <c r="H624" s="52"/>
      <c r="I624" s="411"/>
      <c r="J624" s="411"/>
      <c r="K624" s="11" t="s">
        <v>317</v>
      </c>
      <c r="L624" s="12" t="s">
        <v>299</v>
      </c>
      <c r="M624" s="58">
        <v>16</v>
      </c>
      <c r="N624" s="60">
        <f>G623*M624</f>
        <v>65.599999999999994</v>
      </c>
      <c r="O624" s="45"/>
      <c r="P624" s="45">
        <f t="shared" si="110"/>
        <v>0</v>
      </c>
      <c r="Q624" s="398"/>
      <c r="R624" s="214"/>
    </row>
    <row r="625" spans="1:19" hidden="1">
      <c r="A625" s="49">
        <v>600</v>
      </c>
      <c r="B625" s="401"/>
      <c r="C625" s="416"/>
      <c r="D625" s="401"/>
      <c r="E625" s="414"/>
      <c r="F625" s="392"/>
      <c r="G625" s="393"/>
      <c r="H625" s="52"/>
      <c r="I625" s="411"/>
      <c r="J625" s="411"/>
      <c r="K625" s="11" t="s">
        <v>318</v>
      </c>
      <c r="L625" s="12" t="s">
        <v>299</v>
      </c>
      <c r="M625" s="58">
        <v>3.2000000000000001E-2</v>
      </c>
      <c r="N625" s="60">
        <f>G623*M625</f>
        <v>0.13119999999999998</v>
      </c>
      <c r="O625" s="45"/>
      <c r="P625" s="45">
        <f t="shared" si="110"/>
        <v>0</v>
      </c>
      <c r="Q625" s="398"/>
      <c r="R625" s="214"/>
    </row>
    <row r="626" spans="1:19" hidden="1">
      <c r="A626" s="49">
        <v>601</v>
      </c>
      <c r="B626" s="401"/>
      <c r="C626" s="416"/>
      <c r="D626" s="401"/>
      <c r="E626" s="414"/>
      <c r="F626" s="392"/>
      <c r="G626" s="393"/>
      <c r="H626" s="53"/>
      <c r="I626" s="412"/>
      <c r="J626" s="412"/>
      <c r="K626" s="15" t="s">
        <v>319</v>
      </c>
      <c r="L626" s="16" t="s">
        <v>299</v>
      </c>
      <c r="M626" s="59">
        <v>0.3</v>
      </c>
      <c r="N626" s="60">
        <f>G623*M626</f>
        <v>1.2299999999999998</v>
      </c>
      <c r="O626" s="45"/>
      <c r="P626" s="45">
        <f t="shared" si="110"/>
        <v>0</v>
      </c>
      <c r="Q626" s="398"/>
      <c r="R626" s="214"/>
      <c r="S626" s="10" t="s">
        <v>470</v>
      </c>
    </row>
    <row r="627" spans="1:19" ht="30" hidden="1">
      <c r="A627" s="49">
        <v>602</v>
      </c>
      <c r="B627" s="401"/>
      <c r="C627" s="416"/>
      <c r="D627" s="401"/>
      <c r="E627" s="198" t="s">
        <v>515</v>
      </c>
      <c r="F627" s="199" t="s">
        <v>91</v>
      </c>
      <c r="G627" s="60">
        <v>5.7</v>
      </c>
      <c r="H627" s="45"/>
      <c r="I627" s="60"/>
      <c r="J627" s="60">
        <f t="shared" si="112"/>
        <v>0</v>
      </c>
      <c r="K627" s="200" t="s">
        <v>338</v>
      </c>
      <c r="L627" s="199" t="s">
        <v>91</v>
      </c>
      <c r="M627" s="201">
        <v>1.05</v>
      </c>
      <c r="N627" s="60">
        <f>G627*M627</f>
        <v>5.9850000000000003</v>
      </c>
      <c r="O627" s="45"/>
      <c r="P627" s="45">
        <f t="shared" si="110"/>
        <v>0</v>
      </c>
      <c r="Q627" s="399"/>
      <c r="R627" s="214"/>
      <c r="S627" s="10" t="s">
        <v>471</v>
      </c>
    </row>
    <row r="628" spans="1:19" ht="30" hidden="1">
      <c r="A628" s="49">
        <v>603</v>
      </c>
      <c r="B628" s="402"/>
      <c r="C628" s="417"/>
      <c r="D628" s="402"/>
      <c r="E628" s="220" t="s">
        <v>412</v>
      </c>
      <c r="F628" s="199" t="s">
        <v>26</v>
      </c>
      <c r="G628" s="60">
        <f>G623</f>
        <v>4.0999999999999996</v>
      </c>
      <c r="H628" s="45"/>
      <c r="I628" s="60"/>
      <c r="J628" s="60">
        <f t="shared" si="112"/>
        <v>0</v>
      </c>
      <c r="K628" s="200" t="s">
        <v>413</v>
      </c>
      <c r="L628" s="199" t="s">
        <v>311</v>
      </c>
      <c r="M628" s="201">
        <v>0.08</v>
      </c>
      <c r="N628" s="60">
        <f>G628*M628</f>
        <v>0.32799999999999996</v>
      </c>
      <c r="O628" s="45"/>
      <c r="P628" s="45">
        <f t="shared" si="110"/>
        <v>0</v>
      </c>
      <c r="Q628" s="48" t="s">
        <v>333</v>
      </c>
      <c r="R628" s="214"/>
    </row>
    <row r="629" spans="1:19" hidden="1">
      <c r="A629" s="49">
        <v>604</v>
      </c>
      <c r="B629" s="400" t="s">
        <v>514</v>
      </c>
      <c r="C629" s="403" t="s">
        <v>472</v>
      </c>
      <c r="D629" s="400" t="s">
        <v>473</v>
      </c>
      <c r="E629" s="205" t="s">
        <v>387</v>
      </c>
      <c r="F629" s="199" t="s">
        <v>26</v>
      </c>
      <c r="G629" s="60">
        <v>5.4</v>
      </c>
      <c r="H629" s="45"/>
      <c r="I629" s="60"/>
      <c r="J629" s="60">
        <f t="shared" si="112"/>
        <v>0</v>
      </c>
      <c r="K629" s="205" t="s">
        <v>461</v>
      </c>
      <c r="L629" s="199" t="s">
        <v>462</v>
      </c>
      <c r="M629" s="201">
        <v>1.1000000000000001</v>
      </c>
      <c r="N629" s="60">
        <f>G629*M629</f>
        <v>5.9400000000000013</v>
      </c>
      <c r="O629" s="45"/>
      <c r="P629" s="45">
        <f t="shared" si="110"/>
        <v>0</v>
      </c>
      <c r="Q629" s="47"/>
      <c r="R629" s="214"/>
    </row>
    <row r="630" spans="1:19" ht="30" hidden="1">
      <c r="A630" s="49">
        <v>605</v>
      </c>
      <c r="B630" s="401"/>
      <c r="C630" s="404"/>
      <c r="D630" s="401"/>
      <c r="E630" s="406" t="s">
        <v>519</v>
      </c>
      <c r="F630" s="407" t="s">
        <v>26</v>
      </c>
      <c r="G630" s="410">
        <f>G629</f>
        <v>5.4</v>
      </c>
      <c r="H630" s="222"/>
      <c r="I630" s="223"/>
      <c r="J630" s="223"/>
      <c r="K630" s="181" t="s">
        <v>380</v>
      </c>
      <c r="L630" s="199" t="s">
        <v>381</v>
      </c>
      <c r="M630" s="201">
        <v>7</v>
      </c>
      <c r="N630" s="60">
        <f>ROUND(G630*M630,0.1)</f>
        <v>38</v>
      </c>
      <c r="O630" s="45"/>
      <c r="P630" s="45"/>
      <c r="Q630" s="47"/>
      <c r="R630" s="214"/>
    </row>
    <row r="631" spans="1:19" ht="45" hidden="1">
      <c r="A631" s="49">
        <v>606</v>
      </c>
      <c r="B631" s="401"/>
      <c r="C631" s="404"/>
      <c r="D631" s="401"/>
      <c r="E631" s="404"/>
      <c r="F631" s="408"/>
      <c r="G631" s="411"/>
      <c r="H631" s="51"/>
      <c r="I631" s="410"/>
      <c r="J631" s="410">
        <f>G630*I631</f>
        <v>0</v>
      </c>
      <c r="K631" s="200" t="s">
        <v>464</v>
      </c>
      <c r="L631" s="199" t="s">
        <v>28</v>
      </c>
      <c r="M631" s="201">
        <v>1.05</v>
      </c>
      <c r="N631" s="60">
        <f>G630*0.05*M631</f>
        <v>0.28350000000000003</v>
      </c>
      <c r="O631" s="45"/>
      <c r="P631" s="45">
        <f t="shared" si="110"/>
        <v>0</v>
      </c>
      <c r="Q631" s="47"/>
      <c r="R631" s="214"/>
    </row>
    <row r="632" spans="1:19" ht="30" hidden="1">
      <c r="A632" s="49">
        <v>607</v>
      </c>
      <c r="B632" s="401"/>
      <c r="C632" s="404"/>
      <c r="D632" s="401"/>
      <c r="E632" s="405"/>
      <c r="F632" s="409"/>
      <c r="G632" s="412"/>
      <c r="H632" s="53"/>
      <c r="I632" s="412"/>
      <c r="J632" s="412"/>
      <c r="K632" s="200" t="s">
        <v>465</v>
      </c>
      <c r="L632" s="199" t="s">
        <v>381</v>
      </c>
      <c r="M632" s="201">
        <v>7</v>
      </c>
      <c r="N632" s="60">
        <f>ROUND(G630/R611*M632,0.1)</f>
        <v>55</v>
      </c>
      <c r="O632" s="45"/>
      <c r="P632" s="45">
        <f t="shared" si="110"/>
        <v>0</v>
      </c>
      <c r="Q632" s="47"/>
      <c r="R632" s="214"/>
    </row>
    <row r="633" spans="1:19" hidden="1">
      <c r="A633" s="49">
        <v>608</v>
      </c>
      <c r="B633" s="401"/>
      <c r="C633" s="404"/>
      <c r="D633" s="401"/>
      <c r="E633" s="205" t="s">
        <v>466</v>
      </c>
      <c r="F633" s="199" t="s">
        <v>26</v>
      </c>
      <c r="G633" s="60">
        <f>G629</f>
        <v>5.4</v>
      </c>
      <c r="H633" s="45"/>
      <c r="I633" s="60"/>
      <c r="J633" s="60">
        <f>G633*I633</f>
        <v>0</v>
      </c>
      <c r="K633" s="205" t="s">
        <v>467</v>
      </c>
      <c r="L633" s="199" t="s">
        <v>462</v>
      </c>
      <c r="M633" s="201">
        <v>1.1000000000000001</v>
      </c>
      <c r="N633" s="60">
        <f>G633*M633</f>
        <v>5.9400000000000013</v>
      </c>
      <c r="O633" s="45"/>
      <c r="P633" s="45">
        <f t="shared" si="110"/>
        <v>0</v>
      </c>
      <c r="Q633" s="47"/>
      <c r="R633" s="214"/>
    </row>
    <row r="634" spans="1:19" hidden="1">
      <c r="A634" s="49">
        <v>609</v>
      </c>
      <c r="B634" s="401"/>
      <c r="C634" s="404"/>
      <c r="D634" s="401"/>
      <c r="E634" s="413" t="s">
        <v>520</v>
      </c>
      <c r="F634" s="392" t="s">
        <v>26</v>
      </c>
      <c r="G634" s="393">
        <v>5.4</v>
      </c>
      <c r="H634" s="54"/>
      <c r="I634" s="393"/>
      <c r="J634" s="393">
        <f>G634*I634</f>
        <v>0</v>
      </c>
      <c r="K634" s="11" t="s">
        <v>316</v>
      </c>
      <c r="L634" s="12" t="s">
        <v>299</v>
      </c>
      <c r="M634" s="58">
        <v>112</v>
      </c>
      <c r="N634" s="60">
        <f>G634*M634</f>
        <v>604.80000000000007</v>
      </c>
      <c r="O634" s="45"/>
      <c r="P634" s="45">
        <f>N634*O634</f>
        <v>0</v>
      </c>
      <c r="Q634" s="47"/>
      <c r="R634" s="214"/>
    </row>
    <row r="635" spans="1:19" hidden="1">
      <c r="A635" s="49">
        <v>610</v>
      </c>
      <c r="B635" s="401"/>
      <c r="C635" s="404"/>
      <c r="D635" s="401"/>
      <c r="E635" s="414"/>
      <c r="F635" s="392"/>
      <c r="G635" s="393"/>
      <c r="H635" s="54"/>
      <c r="I635" s="393"/>
      <c r="J635" s="393"/>
      <c r="K635" s="11" t="s">
        <v>317</v>
      </c>
      <c r="L635" s="12" t="s">
        <v>299</v>
      </c>
      <c r="M635" s="58">
        <v>28</v>
      </c>
      <c r="N635" s="60">
        <f>G634*M635</f>
        <v>151.20000000000002</v>
      </c>
      <c r="O635" s="45"/>
      <c r="P635" s="45">
        <f>N635*O635</f>
        <v>0</v>
      </c>
      <c r="Q635" s="47"/>
      <c r="R635" s="214"/>
    </row>
    <row r="636" spans="1:19" hidden="1">
      <c r="A636" s="49">
        <v>611</v>
      </c>
      <c r="B636" s="401"/>
      <c r="C636" s="404"/>
      <c r="D636" s="401"/>
      <c r="E636" s="414"/>
      <c r="F636" s="392"/>
      <c r="G636" s="393"/>
      <c r="H636" s="54"/>
      <c r="I636" s="393"/>
      <c r="J636" s="393"/>
      <c r="K636" s="11" t="s">
        <v>318</v>
      </c>
      <c r="L636" s="12" t="s">
        <v>299</v>
      </c>
      <c r="M636" s="58">
        <v>5.6000000000000001E-2</v>
      </c>
      <c r="N636" s="60">
        <f>G634*M636</f>
        <v>0.3024</v>
      </c>
      <c r="O636" s="45"/>
      <c r="P636" s="45">
        <f>N636*O636</f>
        <v>0</v>
      </c>
      <c r="Q636" s="47"/>
      <c r="R636" s="214"/>
    </row>
    <row r="637" spans="1:19" hidden="1">
      <c r="A637" s="49">
        <v>612</v>
      </c>
      <c r="B637" s="402"/>
      <c r="C637" s="405"/>
      <c r="D637" s="402"/>
      <c r="E637" s="414"/>
      <c r="F637" s="392"/>
      <c r="G637" s="393"/>
      <c r="H637" s="54"/>
      <c r="I637" s="393"/>
      <c r="J637" s="393"/>
      <c r="K637" s="15" t="s">
        <v>469</v>
      </c>
      <c r="L637" s="16" t="s">
        <v>299</v>
      </c>
      <c r="M637" s="59">
        <v>0.3</v>
      </c>
      <c r="N637" s="60">
        <f>G634*M637</f>
        <v>1.62</v>
      </c>
      <c r="O637" s="45"/>
      <c r="P637" s="45">
        <f>N637*O637</f>
        <v>0</v>
      </c>
      <c r="Q637" s="47"/>
      <c r="R637" s="214"/>
    </row>
    <row r="639" spans="1:19">
      <c r="A639" s="394" t="s">
        <v>474</v>
      </c>
      <c r="B639" s="394"/>
      <c r="C639" s="394"/>
      <c r="D639" s="394"/>
      <c r="E639" s="394"/>
      <c r="F639" s="394"/>
      <c r="G639" s="394"/>
      <c r="H639" s="394"/>
      <c r="I639" s="394"/>
      <c r="J639" s="394"/>
      <c r="K639" s="394"/>
      <c r="L639" s="394"/>
      <c r="M639" s="394"/>
      <c r="N639" s="394"/>
      <c r="O639" s="394"/>
      <c r="P639" s="394"/>
      <c r="Q639" s="394"/>
    </row>
    <row r="640" spans="1:19">
      <c r="A640" s="62"/>
      <c r="B640" s="30"/>
    </row>
    <row r="641" spans="1:2">
      <c r="A641" s="62"/>
      <c r="B641" s="30"/>
    </row>
    <row r="642" spans="1:2">
      <c r="A642" s="24"/>
    </row>
    <row r="644" spans="1:2">
      <c r="B644" s="64"/>
    </row>
    <row r="646" spans="1:2">
      <c r="B646" s="30"/>
    </row>
    <row r="647" spans="1:2">
      <c r="B647" s="30"/>
    </row>
  </sheetData>
  <autoFilter ref="A15:U637"/>
  <mergeCells count="901">
    <mergeCell ref="I19:I20"/>
    <mergeCell ref="J19:J20"/>
    <mergeCell ref="E21:E22"/>
    <mergeCell ref="F21:F22"/>
    <mergeCell ref="G21:G22"/>
    <mergeCell ref="I21:I22"/>
    <mergeCell ref="J21:J22"/>
    <mergeCell ref="B19:B22"/>
    <mergeCell ref="C19:C22"/>
    <mergeCell ref="D19:D22"/>
    <mergeCell ref="E19:E20"/>
    <mergeCell ref="F19:F20"/>
    <mergeCell ref="G19:G20"/>
    <mergeCell ref="Q21:Q22"/>
    <mergeCell ref="B23:B28"/>
    <mergeCell ref="C23:C28"/>
    <mergeCell ref="D23:D28"/>
    <mergeCell ref="E23:E26"/>
    <mergeCell ref="F23:F26"/>
    <mergeCell ref="G23:G26"/>
    <mergeCell ref="I23:I26"/>
    <mergeCell ref="J23:J26"/>
    <mergeCell ref="Q23:Q28"/>
    <mergeCell ref="E27:E28"/>
    <mergeCell ref="F27:F28"/>
    <mergeCell ref="G27:G28"/>
    <mergeCell ref="I27:I28"/>
    <mergeCell ref="J27:J28"/>
    <mergeCell ref="B29:B34"/>
    <mergeCell ref="C29:C34"/>
    <mergeCell ref="D29:D32"/>
    <mergeCell ref="E29:E30"/>
    <mergeCell ref="F29:F30"/>
    <mergeCell ref="G29:G30"/>
    <mergeCell ref="I29:I30"/>
    <mergeCell ref="J29:J30"/>
    <mergeCell ref="Q29:Q32"/>
    <mergeCell ref="E31:E32"/>
    <mergeCell ref="F31:F32"/>
    <mergeCell ref="G31:G32"/>
    <mergeCell ref="I31:I32"/>
    <mergeCell ref="J31:J32"/>
    <mergeCell ref="I36:I37"/>
    <mergeCell ref="J36:J37"/>
    <mergeCell ref="E38:E39"/>
    <mergeCell ref="F38:F39"/>
    <mergeCell ref="G38:G39"/>
    <mergeCell ref="I38:I39"/>
    <mergeCell ref="J38:J39"/>
    <mergeCell ref="B36:B39"/>
    <mergeCell ref="C36:C39"/>
    <mergeCell ref="D36:D39"/>
    <mergeCell ref="E36:E37"/>
    <mergeCell ref="F36:F37"/>
    <mergeCell ref="G36:G37"/>
    <mergeCell ref="Q38:Q39"/>
    <mergeCell ref="B40:B44"/>
    <mergeCell ref="C40:C44"/>
    <mergeCell ref="D40:D44"/>
    <mergeCell ref="Q40:Q59"/>
    <mergeCell ref="E41:E44"/>
    <mergeCell ref="F41:F44"/>
    <mergeCell ref="G41:G44"/>
    <mergeCell ref="I41:I44"/>
    <mergeCell ref="J41:J44"/>
    <mergeCell ref="I46:I49"/>
    <mergeCell ref="J46:J49"/>
    <mergeCell ref="B50:B54"/>
    <mergeCell ref="C50:C54"/>
    <mergeCell ref="D50:D54"/>
    <mergeCell ref="E51:E54"/>
    <mergeCell ref="F51:F54"/>
    <mergeCell ref="G51:G54"/>
    <mergeCell ref="I51:I54"/>
    <mergeCell ref="J51:J54"/>
    <mergeCell ref="B45:B49"/>
    <mergeCell ref="C45:C49"/>
    <mergeCell ref="D45:D49"/>
    <mergeCell ref="E46:E49"/>
    <mergeCell ref="F46:F49"/>
    <mergeCell ref="G46:G49"/>
    <mergeCell ref="I56:I59"/>
    <mergeCell ref="J56:J59"/>
    <mergeCell ref="B60:B64"/>
    <mergeCell ref="C60:C64"/>
    <mergeCell ref="D60:D64"/>
    <mergeCell ref="E61:E64"/>
    <mergeCell ref="F61:F64"/>
    <mergeCell ref="G61:G64"/>
    <mergeCell ref="I61:I64"/>
    <mergeCell ref="J61:J64"/>
    <mergeCell ref="B55:B59"/>
    <mergeCell ref="C55:C59"/>
    <mergeCell ref="D55:D59"/>
    <mergeCell ref="E56:E59"/>
    <mergeCell ref="F56:F59"/>
    <mergeCell ref="G56:G59"/>
    <mergeCell ref="B72:B80"/>
    <mergeCell ref="C72:C80"/>
    <mergeCell ref="D72:D80"/>
    <mergeCell ref="E72:E73"/>
    <mergeCell ref="F72:F73"/>
    <mergeCell ref="G72:G73"/>
    <mergeCell ref="I72:I73"/>
    <mergeCell ref="J72:J73"/>
    <mergeCell ref="B65:B71"/>
    <mergeCell ref="C65:C71"/>
    <mergeCell ref="D65:D71"/>
    <mergeCell ref="E66:E69"/>
    <mergeCell ref="F66:F69"/>
    <mergeCell ref="G66:G69"/>
    <mergeCell ref="Q72:Q73"/>
    <mergeCell ref="Q74:Q78"/>
    <mergeCell ref="E75:E78"/>
    <mergeCell ref="F75:F78"/>
    <mergeCell ref="G75:G78"/>
    <mergeCell ref="I75:I78"/>
    <mergeCell ref="J75:J78"/>
    <mergeCell ref="I66:I69"/>
    <mergeCell ref="J66:J69"/>
    <mergeCell ref="I81:I82"/>
    <mergeCell ref="J81:J82"/>
    <mergeCell ref="Q81:Q82"/>
    <mergeCell ref="E84:E87"/>
    <mergeCell ref="F84:F87"/>
    <mergeCell ref="G84:G87"/>
    <mergeCell ref="I84:I87"/>
    <mergeCell ref="J84:J87"/>
    <mergeCell ref="B81:B89"/>
    <mergeCell ref="C81:C89"/>
    <mergeCell ref="D81:D89"/>
    <mergeCell ref="E81:E82"/>
    <mergeCell ref="F81:F82"/>
    <mergeCell ref="G81:G82"/>
    <mergeCell ref="I90:I91"/>
    <mergeCell ref="J90:J91"/>
    <mergeCell ref="E93:E96"/>
    <mergeCell ref="F93:F96"/>
    <mergeCell ref="G93:G96"/>
    <mergeCell ref="I93:I96"/>
    <mergeCell ref="J93:J96"/>
    <mergeCell ref="B90:B98"/>
    <mergeCell ref="C90:C98"/>
    <mergeCell ref="D90:D98"/>
    <mergeCell ref="E90:E91"/>
    <mergeCell ref="F90:F91"/>
    <mergeCell ref="G90:G91"/>
    <mergeCell ref="I99:I100"/>
    <mergeCell ref="J99:J100"/>
    <mergeCell ref="E102:E105"/>
    <mergeCell ref="F102:F105"/>
    <mergeCell ref="G102:G105"/>
    <mergeCell ref="I102:I105"/>
    <mergeCell ref="J102:J105"/>
    <mergeCell ref="B99:B107"/>
    <mergeCell ref="C99:C107"/>
    <mergeCell ref="D99:D107"/>
    <mergeCell ref="E99:E100"/>
    <mergeCell ref="F99:F100"/>
    <mergeCell ref="G99:G100"/>
    <mergeCell ref="I108:I109"/>
    <mergeCell ref="J108:J109"/>
    <mergeCell ref="E111:E114"/>
    <mergeCell ref="F111:F114"/>
    <mergeCell ref="G111:G114"/>
    <mergeCell ref="I111:I114"/>
    <mergeCell ref="J111:J114"/>
    <mergeCell ref="B108:B116"/>
    <mergeCell ref="C108:C116"/>
    <mergeCell ref="D108:D116"/>
    <mergeCell ref="E108:E109"/>
    <mergeCell ref="F108:F109"/>
    <mergeCell ref="G108:G109"/>
    <mergeCell ref="I118:I121"/>
    <mergeCell ref="J118:J121"/>
    <mergeCell ref="Q118:Q121"/>
    <mergeCell ref="B122:B126"/>
    <mergeCell ref="C122:C126"/>
    <mergeCell ref="D122:D126"/>
    <mergeCell ref="E123:E126"/>
    <mergeCell ref="F123:F126"/>
    <mergeCell ref="G123:G126"/>
    <mergeCell ref="I123:I126"/>
    <mergeCell ref="B117:B121"/>
    <mergeCell ref="C117:C121"/>
    <mergeCell ref="D117:D121"/>
    <mergeCell ref="E118:E121"/>
    <mergeCell ref="F118:F121"/>
    <mergeCell ref="G118:G121"/>
    <mergeCell ref="J123:J126"/>
    <mergeCell ref="Q123:Q126"/>
    <mergeCell ref="B127:B131"/>
    <mergeCell ref="C127:C131"/>
    <mergeCell ref="D127:D131"/>
    <mergeCell ref="E128:E131"/>
    <mergeCell ref="F128:F131"/>
    <mergeCell ref="G128:G131"/>
    <mergeCell ref="I128:I131"/>
    <mergeCell ref="J128:J131"/>
    <mergeCell ref="Q137:Q143"/>
    <mergeCell ref="E142:E143"/>
    <mergeCell ref="F142:F143"/>
    <mergeCell ref="G142:G143"/>
    <mergeCell ref="I142:I143"/>
    <mergeCell ref="J142:J143"/>
    <mergeCell ref="I133:I136"/>
    <mergeCell ref="J133:J136"/>
    <mergeCell ref="B137:B143"/>
    <mergeCell ref="C137:C143"/>
    <mergeCell ref="D137:D143"/>
    <mergeCell ref="E137:E138"/>
    <mergeCell ref="F137:F138"/>
    <mergeCell ref="G137:G138"/>
    <mergeCell ref="I137:I138"/>
    <mergeCell ref="J137:J138"/>
    <mergeCell ref="B132:B136"/>
    <mergeCell ref="C132:C136"/>
    <mergeCell ref="D132:D136"/>
    <mergeCell ref="E133:E136"/>
    <mergeCell ref="F133:F136"/>
    <mergeCell ref="G133:G136"/>
    <mergeCell ref="I146:I149"/>
    <mergeCell ref="J146:J149"/>
    <mergeCell ref="Q146:Q151"/>
    <mergeCell ref="E150:E151"/>
    <mergeCell ref="F150:F151"/>
    <mergeCell ref="G150:G151"/>
    <mergeCell ref="I150:I151"/>
    <mergeCell ref="J150:J151"/>
    <mergeCell ref="B146:B151"/>
    <mergeCell ref="C146:C151"/>
    <mergeCell ref="D146:D151"/>
    <mergeCell ref="E146:E149"/>
    <mergeCell ref="F146:F149"/>
    <mergeCell ref="G146:G149"/>
    <mergeCell ref="I155:I158"/>
    <mergeCell ref="J155:J158"/>
    <mergeCell ref="B159:B164"/>
    <mergeCell ref="C159:C164"/>
    <mergeCell ref="D159:D164"/>
    <mergeCell ref="E161:E164"/>
    <mergeCell ref="F161:F164"/>
    <mergeCell ref="G161:G164"/>
    <mergeCell ref="I161:I164"/>
    <mergeCell ref="J161:J164"/>
    <mergeCell ref="B152:B158"/>
    <mergeCell ref="C152:C158"/>
    <mergeCell ref="D152:D158"/>
    <mergeCell ref="E155:E158"/>
    <mergeCell ref="F155:F158"/>
    <mergeCell ref="G155:G158"/>
    <mergeCell ref="I167:I170"/>
    <mergeCell ref="J167:J170"/>
    <mergeCell ref="B171:B176"/>
    <mergeCell ref="C171:C176"/>
    <mergeCell ref="D171:D176"/>
    <mergeCell ref="E173:E176"/>
    <mergeCell ref="F173:F176"/>
    <mergeCell ref="G173:G176"/>
    <mergeCell ref="I173:I176"/>
    <mergeCell ref="J173:J176"/>
    <mergeCell ref="B165:B170"/>
    <mergeCell ref="C165:C170"/>
    <mergeCell ref="D165:D170"/>
    <mergeCell ref="E167:E170"/>
    <mergeCell ref="F167:F170"/>
    <mergeCell ref="G167:G170"/>
    <mergeCell ref="I179:I182"/>
    <mergeCell ref="J179:J182"/>
    <mergeCell ref="B183:B188"/>
    <mergeCell ref="C183:C188"/>
    <mergeCell ref="D183:D188"/>
    <mergeCell ref="E185:E188"/>
    <mergeCell ref="F185:F188"/>
    <mergeCell ref="G185:G188"/>
    <mergeCell ref="I185:I188"/>
    <mergeCell ref="J185:J188"/>
    <mergeCell ref="B177:B182"/>
    <mergeCell ref="C177:C182"/>
    <mergeCell ref="D177:D182"/>
    <mergeCell ref="E179:E182"/>
    <mergeCell ref="F179:F182"/>
    <mergeCell ref="G179:G182"/>
    <mergeCell ref="I191:I194"/>
    <mergeCell ref="J191:J194"/>
    <mergeCell ref="B195:B200"/>
    <mergeCell ref="C195:C200"/>
    <mergeCell ref="D195:D200"/>
    <mergeCell ref="E197:E200"/>
    <mergeCell ref="F197:F200"/>
    <mergeCell ref="G197:G200"/>
    <mergeCell ref="I197:I200"/>
    <mergeCell ref="J197:J200"/>
    <mergeCell ref="B189:B194"/>
    <mergeCell ref="C189:C194"/>
    <mergeCell ref="D189:D194"/>
    <mergeCell ref="E191:E194"/>
    <mergeCell ref="F191:F194"/>
    <mergeCell ref="G191:G194"/>
    <mergeCell ref="I202:I205"/>
    <mergeCell ref="J202:J205"/>
    <mergeCell ref="B208:B212"/>
    <mergeCell ref="C208:C212"/>
    <mergeCell ref="D208:D212"/>
    <mergeCell ref="E208:E211"/>
    <mergeCell ref="F208:F211"/>
    <mergeCell ref="G208:G211"/>
    <mergeCell ref="I208:I211"/>
    <mergeCell ref="J208:J211"/>
    <mergeCell ref="B201:B207"/>
    <mergeCell ref="C201:C207"/>
    <mergeCell ref="D201:D207"/>
    <mergeCell ref="E202:E205"/>
    <mergeCell ref="F202:F205"/>
    <mergeCell ref="G202:G205"/>
    <mergeCell ref="Q208:Q212"/>
    <mergeCell ref="B213:B218"/>
    <mergeCell ref="C213:C218"/>
    <mergeCell ref="D213:D218"/>
    <mergeCell ref="E213:E216"/>
    <mergeCell ref="F213:F216"/>
    <mergeCell ref="G213:G216"/>
    <mergeCell ref="I213:I216"/>
    <mergeCell ref="J213:J216"/>
    <mergeCell ref="Q213:Q217"/>
    <mergeCell ref="I222:I225"/>
    <mergeCell ref="J222:J225"/>
    <mergeCell ref="B226:B231"/>
    <mergeCell ref="C226:C231"/>
    <mergeCell ref="D226:D231"/>
    <mergeCell ref="E228:E231"/>
    <mergeCell ref="F228:F231"/>
    <mergeCell ref="G228:G231"/>
    <mergeCell ref="I228:I231"/>
    <mergeCell ref="J228:J231"/>
    <mergeCell ref="B220:B225"/>
    <mergeCell ref="C220:C225"/>
    <mergeCell ref="D220:D225"/>
    <mergeCell ref="E222:E225"/>
    <mergeCell ref="F222:F225"/>
    <mergeCell ref="G222:G225"/>
    <mergeCell ref="I234:I237"/>
    <mergeCell ref="J234:J237"/>
    <mergeCell ref="B238:B240"/>
    <mergeCell ref="C238:C240"/>
    <mergeCell ref="D238:D240"/>
    <mergeCell ref="Q238:Q240"/>
    <mergeCell ref="B232:B237"/>
    <mergeCell ref="C232:C237"/>
    <mergeCell ref="D232:D237"/>
    <mergeCell ref="E234:E237"/>
    <mergeCell ref="F234:F237"/>
    <mergeCell ref="G234:G237"/>
    <mergeCell ref="I243:I246"/>
    <mergeCell ref="J243:J246"/>
    <mergeCell ref="B247:B252"/>
    <mergeCell ref="C247:C252"/>
    <mergeCell ref="D247:D252"/>
    <mergeCell ref="E249:E252"/>
    <mergeCell ref="F249:F252"/>
    <mergeCell ref="G249:G252"/>
    <mergeCell ref="I249:I252"/>
    <mergeCell ref="J249:J252"/>
    <mergeCell ref="B241:B246"/>
    <mergeCell ref="C241:C246"/>
    <mergeCell ref="D241:D246"/>
    <mergeCell ref="E243:E246"/>
    <mergeCell ref="F243:F246"/>
    <mergeCell ref="G243:G246"/>
    <mergeCell ref="I255:I258"/>
    <mergeCell ref="J255:J258"/>
    <mergeCell ref="B259:B264"/>
    <mergeCell ref="C259:C264"/>
    <mergeCell ref="D259:D264"/>
    <mergeCell ref="E261:E264"/>
    <mergeCell ref="F261:F264"/>
    <mergeCell ref="G261:G264"/>
    <mergeCell ref="I261:I264"/>
    <mergeCell ref="J261:J264"/>
    <mergeCell ref="B253:B258"/>
    <mergeCell ref="C253:C258"/>
    <mergeCell ref="D253:D258"/>
    <mergeCell ref="E255:E258"/>
    <mergeCell ref="F255:F258"/>
    <mergeCell ref="G255:G258"/>
    <mergeCell ref="B265:B270"/>
    <mergeCell ref="C265:C270"/>
    <mergeCell ref="D265:D270"/>
    <mergeCell ref="Q265:Q270"/>
    <mergeCell ref="E267:E270"/>
    <mergeCell ref="F267:F270"/>
    <mergeCell ref="G267:G270"/>
    <mergeCell ref="I267:I270"/>
    <mergeCell ref="J267:J270"/>
    <mergeCell ref="I273:I276"/>
    <mergeCell ref="J273:J276"/>
    <mergeCell ref="B277:B282"/>
    <mergeCell ref="C277:C282"/>
    <mergeCell ref="D277:D282"/>
    <mergeCell ref="E279:E282"/>
    <mergeCell ref="F279:F282"/>
    <mergeCell ref="G279:G282"/>
    <mergeCell ref="I279:I282"/>
    <mergeCell ref="J279:J282"/>
    <mergeCell ref="B271:B276"/>
    <mergeCell ref="C271:C276"/>
    <mergeCell ref="D271:D276"/>
    <mergeCell ref="E273:E276"/>
    <mergeCell ref="F273:F276"/>
    <mergeCell ref="G273:G276"/>
    <mergeCell ref="I285:I288"/>
    <mergeCell ref="J285:J288"/>
    <mergeCell ref="B289:B294"/>
    <mergeCell ref="C289:C294"/>
    <mergeCell ref="D289:D294"/>
    <mergeCell ref="E291:E294"/>
    <mergeCell ref="F291:F294"/>
    <mergeCell ref="G291:G294"/>
    <mergeCell ref="I291:I294"/>
    <mergeCell ref="J291:J294"/>
    <mergeCell ref="B283:B288"/>
    <mergeCell ref="C283:C288"/>
    <mergeCell ref="D283:D288"/>
    <mergeCell ref="E285:E288"/>
    <mergeCell ref="F285:F288"/>
    <mergeCell ref="G285:G288"/>
    <mergeCell ref="I296:I299"/>
    <mergeCell ref="J296:J299"/>
    <mergeCell ref="B302:B306"/>
    <mergeCell ref="C302:C306"/>
    <mergeCell ref="D302:D306"/>
    <mergeCell ref="E302:E305"/>
    <mergeCell ref="F302:F305"/>
    <mergeCell ref="G302:G305"/>
    <mergeCell ref="I302:I305"/>
    <mergeCell ref="J302:J305"/>
    <mergeCell ref="B295:B301"/>
    <mergeCell ref="C295:C301"/>
    <mergeCell ref="D295:D301"/>
    <mergeCell ref="E296:E299"/>
    <mergeCell ref="F296:F299"/>
    <mergeCell ref="G296:G299"/>
    <mergeCell ref="I307:I310"/>
    <mergeCell ref="J307:J310"/>
    <mergeCell ref="Q307:Q311"/>
    <mergeCell ref="B314:B319"/>
    <mergeCell ref="C314:C319"/>
    <mergeCell ref="D314:D319"/>
    <mergeCell ref="E316:E319"/>
    <mergeCell ref="F316:F319"/>
    <mergeCell ref="G316:G319"/>
    <mergeCell ref="I316:I319"/>
    <mergeCell ref="B307:B312"/>
    <mergeCell ref="C307:C312"/>
    <mergeCell ref="D307:D312"/>
    <mergeCell ref="E307:E310"/>
    <mergeCell ref="F307:F310"/>
    <mergeCell ref="G307:G310"/>
    <mergeCell ref="J316:J319"/>
    <mergeCell ref="B320:B325"/>
    <mergeCell ref="C320:C325"/>
    <mergeCell ref="D320:D325"/>
    <mergeCell ref="E322:E325"/>
    <mergeCell ref="F322:F325"/>
    <mergeCell ref="G322:G325"/>
    <mergeCell ref="I322:I325"/>
    <mergeCell ref="J322:J325"/>
    <mergeCell ref="I328:I331"/>
    <mergeCell ref="J328:J331"/>
    <mergeCell ref="B332:B337"/>
    <mergeCell ref="C332:C337"/>
    <mergeCell ref="D332:D337"/>
    <mergeCell ref="E334:E337"/>
    <mergeCell ref="F334:F337"/>
    <mergeCell ref="G334:G337"/>
    <mergeCell ref="I334:I337"/>
    <mergeCell ref="J334:J337"/>
    <mergeCell ref="B326:B331"/>
    <mergeCell ref="C326:C331"/>
    <mergeCell ref="D326:D331"/>
    <mergeCell ref="E328:E331"/>
    <mergeCell ref="F328:F331"/>
    <mergeCell ref="G328:G331"/>
    <mergeCell ref="I340:I343"/>
    <mergeCell ref="J340:J343"/>
    <mergeCell ref="B344:B350"/>
    <mergeCell ref="C344:C350"/>
    <mergeCell ref="D344:D350"/>
    <mergeCell ref="E345:E348"/>
    <mergeCell ref="F345:F348"/>
    <mergeCell ref="G345:G348"/>
    <mergeCell ref="I345:I348"/>
    <mergeCell ref="J345:J348"/>
    <mergeCell ref="B338:B343"/>
    <mergeCell ref="C338:C343"/>
    <mergeCell ref="D338:D343"/>
    <mergeCell ref="E340:E343"/>
    <mergeCell ref="F340:F343"/>
    <mergeCell ref="G340:G343"/>
    <mergeCell ref="I351:I354"/>
    <mergeCell ref="J351:J354"/>
    <mergeCell ref="B356:B361"/>
    <mergeCell ref="C356:C361"/>
    <mergeCell ref="D356:D361"/>
    <mergeCell ref="E356:E359"/>
    <mergeCell ref="F356:F359"/>
    <mergeCell ref="G356:G359"/>
    <mergeCell ref="I356:I359"/>
    <mergeCell ref="J356:J359"/>
    <mergeCell ref="B351:B355"/>
    <mergeCell ref="C351:C355"/>
    <mergeCell ref="D351:D355"/>
    <mergeCell ref="E351:E354"/>
    <mergeCell ref="F351:F354"/>
    <mergeCell ref="G351:G354"/>
    <mergeCell ref="Q356:Q360"/>
    <mergeCell ref="B363:B368"/>
    <mergeCell ref="C363:C368"/>
    <mergeCell ref="D363:D368"/>
    <mergeCell ref="E365:E368"/>
    <mergeCell ref="F365:F368"/>
    <mergeCell ref="G365:G368"/>
    <mergeCell ref="I365:I368"/>
    <mergeCell ref="J365:J368"/>
    <mergeCell ref="I371:I374"/>
    <mergeCell ref="J371:J374"/>
    <mergeCell ref="B375:B380"/>
    <mergeCell ref="C375:C380"/>
    <mergeCell ref="D375:D380"/>
    <mergeCell ref="E377:E380"/>
    <mergeCell ref="F377:F380"/>
    <mergeCell ref="G377:G380"/>
    <mergeCell ref="I377:I380"/>
    <mergeCell ref="J377:J380"/>
    <mergeCell ref="B369:B374"/>
    <mergeCell ref="C369:C374"/>
    <mergeCell ref="D369:D374"/>
    <mergeCell ref="E371:E374"/>
    <mergeCell ref="F371:F374"/>
    <mergeCell ref="G371:G374"/>
    <mergeCell ref="I383:I386"/>
    <mergeCell ref="J383:J386"/>
    <mergeCell ref="B387:B392"/>
    <mergeCell ref="C387:C392"/>
    <mergeCell ref="D387:D392"/>
    <mergeCell ref="E389:E392"/>
    <mergeCell ref="F389:F392"/>
    <mergeCell ref="G389:G392"/>
    <mergeCell ref="I389:I392"/>
    <mergeCell ref="J389:J392"/>
    <mergeCell ref="B381:B386"/>
    <mergeCell ref="C381:C386"/>
    <mergeCell ref="D381:D386"/>
    <mergeCell ref="E383:E386"/>
    <mergeCell ref="F383:F386"/>
    <mergeCell ref="G383:G386"/>
    <mergeCell ref="I393:I396"/>
    <mergeCell ref="J393:J396"/>
    <mergeCell ref="B399:B403"/>
    <mergeCell ref="C399:C403"/>
    <mergeCell ref="D399:D403"/>
    <mergeCell ref="E399:E402"/>
    <mergeCell ref="F399:F402"/>
    <mergeCell ref="G399:G402"/>
    <mergeCell ref="I399:I402"/>
    <mergeCell ref="J399:J402"/>
    <mergeCell ref="B393:B398"/>
    <mergeCell ref="C393:C398"/>
    <mergeCell ref="D393:D398"/>
    <mergeCell ref="E393:E396"/>
    <mergeCell ref="F393:F396"/>
    <mergeCell ref="G393:G396"/>
    <mergeCell ref="I404:I407"/>
    <mergeCell ref="J404:J407"/>
    <mergeCell ref="Q404:Q408"/>
    <mergeCell ref="B411:B416"/>
    <mergeCell ref="C411:C416"/>
    <mergeCell ref="D411:D416"/>
    <mergeCell ref="E413:E416"/>
    <mergeCell ref="F413:F416"/>
    <mergeCell ref="G413:G416"/>
    <mergeCell ref="I413:I416"/>
    <mergeCell ref="B404:B409"/>
    <mergeCell ref="C404:C409"/>
    <mergeCell ref="D404:D409"/>
    <mergeCell ref="E404:E407"/>
    <mergeCell ref="F404:F407"/>
    <mergeCell ref="G404:G407"/>
    <mergeCell ref="J413:J416"/>
    <mergeCell ref="B417:B422"/>
    <mergeCell ref="C417:C422"/>
    <mergeCell ref="D417:D422"/>
    <mergeCell ref="E419:E422"/>
    <mergeCell ref="F419:F422"/>
    <mergeCell ref="G419:G422"/>
    <mergeCell ref="I419:I422"/>
    <mergeCell ref="J419:J422"/>
    <mergeCell ref="I425:I428"/>
    <mergeCell ref="J425:J428"/>
    <mergeCell ref="B429:B434"/>
    <mergeCell ref="C429:C434"/>
    <mergeCell ref="D429:D434"/>
    <mergeCell ref="E431:E434"/>
    <mergeCell ref="F431:F434"/>
    <mergeCell ref="G431:G434"/>
    <mergeCell ref="I431:I434"/>
    <mergeCell ref="J431:J434"/>
    <mergeCell ref="B423:B428"/>
    <mergeCell ref="C423:C428"/>
    <mergeCell ref="D423:D428"/>
    <mergeCell ref="E425:E428"/>
    <mergeCell ref="F425:F428"/>
    <mergeCell ref="G425:G428"/>
    <mergeCell ref="I437:I440"/>
    <mergeCell ref="J437:J440"/>
    <mergeCell ref="B441:B446"/>
    <mergeCell ref="C441:C446"/>
    <mergeCell ref="D441:D446"/>
    <mergeCell ref="E441:E444"/>
    <mergeCell ref="F441:F444"/>
    <mergeCell ref="G441:G444"/>
    <mergeCell ref="I441:I444"/>
    <mergeCell ref="J441:J444"/>
    <mergeCell ref="B435:B440"/>
    <mergeCell ref="C435:C440"/>
    <mergeCell ref="D435:D440"/>
    <mergeCell ref="E437:E440"/>
    <mergeCell ref="F437:F440"/>
    <mergeCell ref="G437:G440"/>
    <mergeCell ref="I447:I450"/>
    <mergeCell ref="J447:J450"/>
    <mergeCell ref="B452:B457"/>
    <mergeCell ref="C452:C457"/>
    <mergeCell ref="D452:D457"/>
    <mergeCell ref="E452:E455"/>
    <mergeCell ref="F452:F455"/>
    <mergeCell ref="G452:G455"/>
    <mergeCell ref="I452:I455"/>
    <mergeCell ref="J452:J455"/>
    <mergeCell ref="B447:B451"/>
    <mergeCell ref="C447:C451"/>
    <mergeCell ref="D447:D451"/>
    <mergeCell ref="E447:E450"/>
    <mergeCell ref="F447:F450"/>
    <mergeCell ref="G447:G450"/>
    <mergeCell ref="Q452:Q456"/>
    <mergeCell ref="B459:B464"/>
    <mergeCell ref="C459:C464"/>
    <mergeCell ref="D459:D464"/>
    <mergeCell ref="E461:E464"/>
    <mergeCell ref="F461:F464"/>
    <mergeCell ref="G461:G464"/>
    <mergeCell ref="I461:I464"/>
    <mergeCell ref="J461:J464"/>
    <mergeCell ref="I467:I470"/>
    <mergeCell ref="J467:J470"/>
    <mergeCell ref="B471:B476"/>
    <mergeCell ref="C471:C476"/>
    <mergeCell ref="D471:D476"/>
    <mergeCell ref="E473:E476"/>
    <mergeCell ref="F473:F476"/>
    <mergeCell ref="G473:G476"/>
    <mergeCell ref="I473:I476"/>
    <mergeCell ref="J473:J476"/>
    <mergeCell ref="B465:B470"/>
    <mergeCell ref="C465:C470"/>
    <mergeCell ref="D465:D470"/>
    <mergeCell ref="E467:E470"/>
    <mergeCell ref="F467:F470"/>
    <mergeCell ref="G467:G470"/>
    <mergeCell ref="I479:I482"/>
    <mergeCell ref="J479:J482"/>
    <mergeCell ref="B483:B488"/>
    <mergeCell ref="C483:C488"/>
    <mergeCell ref="D483:D488"/>
    <mergeCell ref="E485:E488"/>
    <mergeCell ref="F485:F488"/>
    <mergeCell ref="G485:G488"/>
    <mergeCell ref="I485:I488"/>
    <mergeCell ref="J485:J488"/>
    <mergeCell ref="B477:B482"/>
    <mergeCell ref="C477:C482"/>
    <mergeCell ref="D477:D482"/>
    <mergeCell ref="E479:E482"/>
    <mergeCell ref="F479:F482"/>
    <mergeCell ref="G479:G482"/>
    <mergeCell ref="I489:I492"/>
    <mergeCell ref="J489:J492"/>
    <mergeCell ref="B495:B499"/>
    <mergeCell ref="C495:C499"/>
    <mergeCell ref="D495:D499"/>
    <mergeCell ref="E495:E498"/>
    <mergeCell ref="F495:F498"/>
    <mergeCell ref="G495:G498"/>
    <mergeCell ref="I495:I498"/>
    <mergeCell ref="J495:J498"/>
    <mergeCell ref="B489:B494"/>
    <mergeCell ref="C489:C494"/>
    <mergeCell ref="D489:D494"/>
    <mergeCell ref="E489:E492"/>
    <mergeCell ref="F489:F492"/>
    <mergeCell ref="G489:G492"/>
    <mergeCell ref="I500:I503"/>
    <mergeCell ref="J500:J503"/>
    <mergeCell ref="Q500:Q504"/>
    <mergeCell ref="B507:B512"/>
    <mergeCell ref="C507:C512"/>
    <mergeCell ref="D507:D512"/>
    <mergeCell ref="E509:E512"/>
    <mergeCell ref="F509:F512"/>
    <mergeCell ref="G509:G512"/>
    <mergeCell ref="I509:I512"/>
    <mergeCell ref="B500:B505"/>
    <mergeCell ref="C500:C505"/>
    <mergeCell ref="D500:D505"/>
    <mergeCell ref="E500:E503"/>
    <mergeCell ref="F500:F503"/>
    <mergeCell ref="G500:G503"/>
    <mergeCell ref="J509:J512"/>
    <mergeCell ref="B513:B518"/>
    <mergeCell ref="C513:C518"/>
    <mergeCell ref="D513:D518"/>
    <mergeCell ref="E515:E518"/>
    <mergeCell ref="F515:F518"/>
    <mergeCell ref="G515:G518"/>
    <mergeCell ref="I515:I518"/>
    <mergeCell ref="J515:J518"/>
    <mergeCell ref="I521:I524"/>
    <mergeCell ref="J521:J524"/>
    <mergeCell ref="B525:B530"/>
    <mergeCell ref="C525:C530"/>
    <mergeCell ref="D525:D530"/>
    <mergeCell ref="E527:E530"/>
    <mergeCell ref="F527:F530"/>
    <mergeCell ref="G527:G530"/>
    <mergeCell ref="I527:I530"/>
    <mergeCell ref="J527:J530"/>
    <mergeCell ref="B519:B524"/>
    <mergeCell ref="C519:C524"/>
    <mergeCell ref="D519:D524"/>
    <mergeCell ref="E521:E524"/>
    <mergeCell ref="F521:F524"/>
    <mergeCell ref="G521:G524"/>
    <mergeCell ref="I533:I536"/>
    <mergeCell ref="J533:J536"/>
    <mergeCell ref="B537:B542"/>
    <mergeCell ref="C537:C542"/>
    <mergeCell ref="D537:D542"/>
    <mergeCell ref="E537:E540"/>
    <mergeCell ref="F537:F540"/>
    <mergeCell ref="G537:G540"/>
    <mergeCell ref="I537:I540"/>
    <mergeCell ref="J537:J540"/>
    <mergeCell ref="B531:B536"/>
    <mergeCell ref="C531:C536"/>
    <mergeCell ref="D531:D536"/>
    <mergeCell ref="E533:E536"/>
    <mergeCell ref="F533:F536"/>
    <mergeCell ref="G533:G536"/>
    <mergeCell ref="I543:I546"/>
    <mergeCell ref="J543:J546"/>
    <mergeCell ref="B548:B553"/>
    <mergeCell ref="C548:C553"/>
    <mergeCell ref="D548:D553"/>
    <mergeCell ref="E548:E551"/>
    <mergeCell ref="F548:F551"/>
    <mergeCell ref="G548:G551"/>
    <mergeCell ref="I548:I551"/>
    <mergeCell ref="J548:J551"/>
    <mergeCell ref="B543:B547"/>
    <mergeCell ref="C543:C547"/>
    <mergeCell ref="D543:D547"/>
    <mergeCell ref="E543:E546"/>
    <mergeCell ref="F543:F546"/>
    <mergeCell ref="G543:G546"/>
    <mergeCell ref="Q548:Q552"/>
    <mergeCell ref="B555:B560"/>
    <mergeCell ref="C555:C560"/>
    <mergeCell ref="D555:D560"/>
    <mergeCell ref="E557:E560"/>
    <mergeCell ref="F557:F560"/>
    <mergeCell ref="G557:G560"/>
    <mergeCell ref="I557:I560"/>
    <mergeCell ref="J557:J560"/>
    <mergeCell ref="Q557:Q560"/>
    <mergeCell ref="I563:I566"/>
    <mergeCell ref="J563:J566"/>
    <mergeCell ref="B567:B572"/>
    <mergeCell ref="C567:C572"/>
    <mergeCell ref="D567:D572"/>
    <mergeCell ref="E569:E572"/>
    <mergeCell ref="F569:F572"/>
    <mergeCell ref="G569:G572"/>
    <mergeCell ref="I569:I572"/>
    <mergeCell ref="J569:J572"/>
    <mergeCell ref="B561:B566"/>
    <mergeCell ref="C561:C566"/>
    <mergeCell ref="D561:D566"/>
    <mergeCell ref="E563:E566"/>
    <mergeCell ref="F563:F566"/>
    <mergeCell ref="G563:G566"/>
    <mergeCell ref="I575:I578"/>
    <mergeCell ref="J575:J578"/>
    <mergeCell ref="B579:B584"/>
    <mergeCell ref="C579:C584"/>
    <mergeCell ref="D579:D584"/>
    <mergeCell ref="E581:E584"/>
    <mergeCell ref="F581:F584"/>
    <mergeCell ref="G581:G584"/>
    <mergeCell ref="I581:I584"/>
    <mergeCell ref="J581:J584"/>
    <mergeCell ref="B573:B578"/>
    <mergeCell ref="C573:C578"/>
    <mergeCell ref="D573:D578"/>
    <mergeCell ref="E575:E578"/>
    <mergeCell ref="F575:F578"/>
    <mergeCell ref="G575:G578"/>
    <mergeCell ref="I587:I590"/>
    <mergeCell ref="J587:J590"/>
    <mergeCell ref="B591:B596"/>
    <mergeCell ref="C591:C596"/>
    <mergeCell ref="D591:D596"/>
    <mergeCell ref="E591:E594"/>
    <mergeCell ref="F591:F594"/>
    <mergeCell ref="G591:G594"/>
    <mergeCell ref="I591:I594"/>
    <mergeCell ref="J591:J594"/>
    <mergeCell ref="B585:B590"/>
    <mergeCell ref="C585:C590"/>
    <mergeCell ref="D585:D590"/>
    <mergeCell ref="E587:E590"/>
    <mergeCell ref="F587:F590"/>
    <mergeCell ref="G587:G590"/>
    <mergeCell ref="G610:G611"/>
    <mergeCell ref="I610:I611"/>
    <mergeCell ref="J610:J611"/>
    <mergeCell ref="E614:E617"/>
    <mergeCell ref="I597:I600"/>
    <mergeCell ref="J597:J600"/>
    <mergeCell ref="B602:B607"/>
    <mergeCell ref="C602:C607"/>
    <mergeCell ref="D602:D607"/>
    <mergeCell ref="E602:E605"/>
    <mergeCell ref="F602:F605"/>
    <mergeCell ref="G602:G605"/>
    <mergeCell ref="I602:I605"/>
    <mergeCell ref="J602:J605"/>
    <mergeCell ref="B597:B601"/>
    <mergeCell ref="C597:C601"/>
    <mergeCell ref="D597:D601"/>
    <mergeCell ref="E597:E600"/>
    <mergeCell ref="F597:F600"/>
    <mergeCell ref="G597:G600"/>
    <mergeCell ref="O4:P4"/>
    <mergeCell ref="O5:P5"/>
    <mergeCell ref="O6:Q6"/>
    <mergeCell ref="Q623:Q627"/>
    <mergeCell ref="B629:B637"/>
    <mergeCell ref="C629:C637"/>
    <mergeCell ref="D629:D637"/>
    <mergeCell ref="E630:E632"/>
    <mergeCell ref="F630:F632"/>
    <mergeCell ref="G630:G632"/>
    <mergeCell ref="I631:I632"/>
    <mergeCell ref="J631:J632"/>
    <mergeCell ref="E634:E637"/>
    <mergeCell ref="I618:I621"/>
    <mergeCell ref="J618:J621"/>
    <mergeCell ref="B623:B628"/>
    <mergeCell ref="C623:C628"/>
    <mergeCell ref="D623:D628"/>
    <mergeCell ref="E623:E626"/>
    <mergeCell ref="F623:F626"/>
    <mergeCell ref="G623:G626"/>
    <mergeCell ref="I623:I626"/>
    <mergeCell ref="J623:J626"/>
    <mergeCell ref="F614:F617"/>
    <mergeCell ref="O7:Q7"/>
    <mergeCell ref="A9:Q9"/>
    <mergeCell ref="A10:Q10"/>
    <mergeCell ref="A12:Q12"/>
    <mergeCell ref="F634:F637"/>
    <mergeCell ref="G634:G637"/>
    <mergeCell ref="I634:I637"/>
    <mergeCell ref="J634:J637"/>
    <mergeCell ref="A639:Q639"/>
    <mergeCell ref="G614:G617"/>
    <mergeCell ref="I614:I617"/>
    <mergeCell ref="J614:J617"/>
    <mergeCell ref="B618:B622"/>
    <mergeCell ref="C618:C622"/>
    <mergeCell ref="D618:D622"/>
    <mergeCell ref="E618:E621"/>
    <mergeCell ref="F618:F621"/>
    <mergeCell ref="G618:G621"/>
    <mergeCell ref="Q602:Q606"/>
    <mergeCell ref="B609:B617"/>
    <mergeCell ref="C609:C617"/>
    <mergeCell ref="D609:D617"/>
    <mergeCell ref="E610:E611"/>
    <mergeCell ref="F610:F611"/>
  </mergeCells>
  <pageMargins left="0.55118110236220474" right="0.15748031496062992" top="0.98425196850393704" bottom="0.98425196850393704" header="0.51181102362204722" footer="0.51181102362204722"/>
  <pageSetup paperSize="9" scale="34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32"/>
  <sheetViews>
    <sheetView view="pageBreakPreview" topLeftCell="A595" zoomScale="85" zoomScaleNormal="70" zoomScaleSheetLayoutView="85" workbookViewId="0">
      <selection activeCell="E422" sqref="E422:E425"/>
    </sheetView>
  </sheetViews>
  <sheetFormatPr defaultColWidth="9.140625" defaultRowHeight="15"/>
  <cols>
    <col min="1" max="1" width="5" style="22" customWidth="1"/>
    <col min="2" max="2" width="13.42578125" style="23" customWidth="1"/>
    <col min="3" max="3" width="28.7109375" style="24" customWidth="1"/>
    <col min="4" max="4" width="8.5703125" style="25" customWidth="1"/>
    <col min="5" max="5" width="41.28515625" style="10" customWidth="1"/>
    <col min="6" max="6" width="9.140625" style="22"/>
    <col min="7" max="7" width="14.85546875" style="26" customWidth="1"/>
    <col min="8" max="8" width="14.85546875" style="27" hidden="1" customWidth="1"/>
    <col min="9" max="9" width="11.5703125" style="10" customWidth="1"/>
    <col min="10" max="10" width="12.85546875" style="10" customWidth="1"/>
    <col min="11" max="11" width="50" style="10" customWidth="1"/>
    <col min="12" max="12" width="9.140625" style="22"/>
    <col min="13" max="13" width="9.7109375" style="28" customWidth="1"/>
    <col min="14" max="14" width="11.42578125" style="26" customWidth="1"/>
    <col min="15" max="15" width="12" style="10" customWidth="1"/>
    <col min="16" max="16" width="16.28515625" style="10" customWidth="1"/>
    <col min="17" max="17" width="18.7109375" style="29" customWidth="1"/>
    <col min="18" max="18" width="9.140625" style="10"/>
    <col min="19" max="19" width="48.42578125" style="10" customWidth="1"/>
    <col min="20" max="20" width="9.140625" style="10"/>
    <col min="21" max="21" width="14.28515625" style="10" customWidth="1"/>
    <col min="22" max="16384" width="9.140625" style="10"/>
  </cols>
  <sheetData>
    <row r="1" spans="1:21" ht="15.75">
      <c r="A1" s="238"/>
      <c r="B1" s="239"/>
      <c r="C1" s="240"/>
      <c r="D1" s="241"/>
      <c r="E1" s="242"/>
      <c r="F1" s="238"/>
      <c r="G1" s="243"/>
      <c r="H1" s="244"/>
      <c r="I1" s="242"/>
      <c r="J1" s="242"/>
      <c r="K1" s="242"/>
      <c r="L1" s="238"/>
      <c r="M1" s="245"/>
      <c r="N1" s="243"/>
      <c r="O1" s="242"/>
      <c r="P1" s="242"/>
      <c r="Q1" s="234" t="s">
        <v>538</v>
      </c>
    </row>
    <row r="2" spans="1:21" ht="15.75">
      <c r="A2" s="238"/>
      <c r="B2" s="239"/>
      <c r="C2" s="240"/>
      <c r="D2" s="241"/>
      <c r="E2" s="242"/>
      <c r="F2" s="238"/>
      <c r="G2" s="243"/>
      <c r="H2" s="244"/>
      <c r="I2" s="242"/>
      <c r="J2" s="242"/>
      <c r="K2" s="242"/>
      <c r="L2" s="238"/>
      <c r="M2" s="245"/>
      <c r="N2" s="243"/>
      <c r="O2" s="242"/>
      <c r="P2" s="242"/>
      <c r="Q2" s="246" t="s">
        <v>539</v>
      </c>
    </row>
    <row r="3" spans="1:21" ht="15.75">
      <c r="A3" s="238"/>
      <c r="B3" s="239"/>
      <c r="C3" s="240"/>
      <c r="D3" s="241"/>
      <c r="E3" s="242"/>
      <c r="F3" s="238"/>
      <c r="G3" s="243"/>
      <c r="H3" s="244"/>
      <c r="I3" s="242"/>
      <c r="J3" s="242"/>
      <c r="K3" s="242"/>
      <c r="L3" s="238"/>
      <c r="M3" s="245"/>
      <c r="N3" s="243"/>
      <c r="O3" s="242"/>
      <c r="P3" s="242"/>
      <c r="Q3" s="247"/>
    </row>
    <row r="4" spans="1:21" ht="15.75">
      <c r="A4" s="240" t="s">
        <v>540</v>
      </c>
      <c r="B4" s="248"/>
      <c r="C4" s="240"/>
      <c r="D4" s="241"/>
      <c r="E4" s="242"/>
      <c r="F4" s="238"/>
      <c r="G4" s="243"/>
      <c r="H4" s="244"/>
      <c r="I4" s="242"/>
      <c r="J4" s="242"/>
      <c r="K4" s="242"/>
      <c r="L4" s="238"/>
      <c r="M4" s="245"/>
      <c r="N4" s="243"/>
      <c r="O4" s="395" t="s">
        <v>541</v>
      </c>
      <c r="P4" s="395"/>
      <c r="Q4" s="247"/>
    </row>
    <row r="5" spans="1:21" ht="15.75">
      <c r="A5" s="240"/>
      <c r="B5" s="248"/>
      <c r="C5" s="240"/>
      <c r="D5" s="241"/>
      <c r="E5" s="242"/>
      <c r="F5" s="238"/>
      <c r="G5" s="243"/>
      <c r="H5" s="244"/>
      <c r="I5" s="242"/>
      <c r="J5" s="242"/>
      <c r="K5" s="242"/>
      <c r="L5" s="238"/>
      <c r="M5" s="245"/>
      <c r="N5" s="243"/>
      <c r="O5" s="396" t="s">
        <v>542</v>
      </c>
      <c r="P5" s="396"/>
      <c r="Q5" s="247"/>
    </row>
    <row r="6" spans="1:21" ht="23.25" customHeight="1">
      <c r="A6" s="249" t="s">
        <v>545</v>
      </c>
      <c r="B6" s="250"/>
      <c r="C6" s="249"/>
      <c r="D6" s="251"/>
      <c r="E6" s="252"/>
      <c r="F6" s="253"/>
      <c r="G6" s="254"/>
      <c r="H6" s="255"/>
      <c r="I6" s="252"/>
      <c r="J6" s="252"/>
      <c r="K6" s="252"/>
      <c r="L6" s="253"/>
      <c r="M6" s="256"/>
      <c r="N6" s="254"/>
      <c r="O6" s="389" t="s">
        <v>543</v>
      </c>
      <c r="P6" s="389"/>
      <c r="Q6" s="389"/>
    </row>
    <row r="7" spans="1:21" ht="23.25" customHeight="1">
      <c r="A7" s="249" t="s">
        <v>544</v>
      </c>
      <c r="B7" s="250"/>
      <c r="C7" s="249"/>
      <c r="D7" s="251"/>
      <c r="E7" s="252"/>
      <c r="F7" s="253"/>
      <c r="G7" s="254"/>
      <c r="H7" s="255"/>
      <c r="I7" s="252"/>
      <c r="J7" s="252"/>
      <c r="K7" s="252"/>
      <c r="L7" s="253"/>
      <c r="M7" s="256"/>
      <c r="N7" s="254"/>
      <c r="O7" s="389" t="s">
        <v>544</v>
      </c>
      <c r="P7" s="389"/>
      <c r="Q7" s="389"/>
    </row>
    <row r="8" spans="1:21" ht="15.75">
      <c r="A8" s="238"/>
      <c r="B8" s="239"/>
      <c r="C8" s="240"/>
      <c r="D8" s="241"/>
      <c r="E8" s="242"/>
      <c r="F8" s="238"/>
      <c r="G8" s="243"/>
      <c r="H8" s="244"/>
      <c r="I8" s="242"/>
      <c r="J8" s="242"/>
      <c r="K8" s="242"/>
      <c r="L8" s="238"/>
      <c r="M8" s="245"/>
      <c r="N8" s="243"/>
      <c r="O8" s="242"/>
      <c r="P8" s="242"/>
      <c r="Q8" s="247"/>
    </row>
    <row r="9" spans="1:21" ht="15.75">
      <c r="A9" s="390" t="s">
        <v>548</v>
      </c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</row>
    <row r="10" spans="1:21" ht="15.75">
      <c r="A10" s="390" t="s">
        <v>549</v>
      </c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</row>
    <row r="11" spans="1:21" ht="15.75" customHeight="1">
      <c r="A11" s="257"/>
      <c r="B11" s="258"/>
      <c r="C11" s="259"/>
      <c r="D11" s="260"/>
      <c r="E11" s="261"/>
      <c r="F11" s="257"/>
      <c r="G11" s="262"/>
      <c r="H11" s="263"/>
      <c r="I11" s="261"/>
      <c r="J11" s="261"/>
      <c r="K11" s="261"/>
      <c r="L11" s="257"/>
      <c r="M11" s="264"/>
      <c r="N11" s="262"/>
      <c r="O11" s="261"/>
      <c r="P11" s="261"/>
      <c r="Q11" s="265"/>
      <c r="S11" s="30" t="s">
        <v>286</v>
      </c>
      <c r="T11" s="50"/>
      <c r="U11" s="50"/>
    </row>
    <row r="12" spans="1:21" ht="39" customHeight="1">
      <c r="A12" s="391" t="s">
        <v>547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S12" s="30"/>
      <c r="T12" s="50"/>
      <c r="U12" s="50"/>
    </row>
    <row r="13" spans="1:21">
      <c r="S13" s="30"/>
      <c r="T13" s="50"/>
      <c r="U13" s="50"/>
    </row>
    <row r="14" spans="1:21" ht="45">
      <c r="A14" s="31" t="s">
        <v>1</v>
      </c>
      <c r="B14" s="32" t="s">
        <v>2</v>
      </c>
      <c r="C14" s="31" t="s">
        <v>3</v>
      </c>
      <c r="D14" s="32" t="s">
        <v>287</v>
      </c>
      <c r="E14" s="31" t="s">
        <v>5</v>
      </c>
      <c r="F14" s="31" t="s">
        <v>6</v>
      </c>
      <c r="G14" s="33" t="s">
        <v>288</v>
      </c>
      <c r="H14" s="34" t="s">
        <v>289</v>
      </c>
      <c r="I14" s="31" t="s">
        <v>10</v>
      </c>
      <c r="J14" s="31" t="s">
        <v>11</v>
      </c>
      <c r="K14" s="31" t="s">
        <v>12</v>
      </c>
      <c r="L14" s="31" t="s">
        <v>13</v>
      </c>
      <c r="M14" s="35" t="s">
        <v>14</v>
      </c>
      <c r="N14" s="33" t="s">
        <v>15</v>
      </c>
      <c r="O14" s="31" t="s">
        <v>16</v>
      </c>
      <c r="P14" s="31" t="s">
        <v>17</v>
      </c>
      <c r="Q14" s="36" t="s">
        <v>290</v>
      </c>
      <c r="T14" s="50"/>
      <c r="U14" s="50"/>
    </row>
    <row r="15" spans="1:21">
      <c r="A15" s="31">
        <v>1</v>
      </c>
      <c r="B15" s="32" t="s">
        <v>291</v>
      </c>
      <c r="C15" s="31">
        <v>3</v>
      </c>
      <c r="D15" s="32" t="s">
        <v>292</v>
      </c>
      <c r="E15" s="31">
        <v>5</v>
      </c>
      <c r="F15" s="31">
        <v>6</v>
      </c>
      <c r="G15" s="31">
        <v>7</v>
      </c>
      <c r="H15" s="31"/>
      <c r="I15" s="31">
        <v>8</v>
      </c>
      <c r="J15" s="31">
        <v>9</v>
      </c>
      <c r="K15" s="31">
        <v>10</v>
      </c>
      <c r="L15" s="31">
        <v>11</v>
      </c>
      <c r="M15" s="31">
        <v>12</v>
      </c>
      <c r="N15" s="31">
        <v>13</v>
      </c>
      <c r="O15" s="31">
        <v>14</v>
      </c>
      <c r="P15" s="31">
        <v>15</v>
      </c>
      <c r="Q15" s="36">
        <v>16</v>
      </c>
      <c r="T15" s="50"/>
      <c r="U15" s="50"/>
    </row>
    <row r="16" spans="1:21" ht="15.75" customHeight="1">
      <c r="A16" s="37"/>
      <c r="B16" s="38"/>
      <c r="C16" s="39"/>
      <c r="D16" s="37"/>
      <c r="E16" s="40" t="s">
        <v>293</v>
      </c>
      <c r="F16" s="37"/>
      <c r="G16" s="41"/>
      <c r="H16" s="42"/>
      <c r="I16" s="40"/>
      <c r="J16" s="40"/>
      <c r="K16" s="40"/>
      <c r="L16" s="37"/>
      <c r="M16" s="43"/>
      <c r="N16" s="41"/>
      <c r="O16" s="40"/>
      <c r="P16" s="40"/>
      <c r="Q16" s="40"/>
      <c r="T16" s="50"/>
      <c r="U16" s="50"/>
    </row>
    <row r="17" spans="1:21" ht="30">
      <c r="A17" s="179">
        <v>1</v>
      </c>
      <c r="B17" s="180" t="s">
        <v>294</v>
      </c>
      <c r="C17" s="181" t="s">
        <v>295</v>
      </c>
      <c r="D17" s="180" t="s">
        <v>296</v>
      </c>
      <c r="E17" s="181" t="s">
        <v>297</v>
      </c>
      <c r="F17" s="179" t="s">
        <v>26</v>
      </c>
      <c r="G17" s="182">
        <v>60</v>
      </c>
      <c r="H17" s="183"/>
      <c r="I17" s="182"/>
      <c r="J17" s="182">
        <f>G17*I17</f>
        <v>0</v>
      </c>
      <c r="K17" s="181" t="s">
        <v>298</v>
      </c>
      <c r="L17" s="179" t="s">
        <v>299</v>
      </c>
      <c r="M17" s="184">
        <v>0.45</v>
      </c>
      <c r="N17" s="182">
        <f>G17*M17</f>
        <v>27</v>
      </c>
      <c r="O17" s="183"/>
      <c r="P17" s="183">
        <f>N17*O17</f>
        <v>0</v>
      </c>
      <c r="Q17" s="36"/>
      <c r="T17" s="50"/>
      <c r="U17" s="50"/>
    </row>
    <row r="18" spans="1:21" s="20" customFormat="1" ht="30">
      <c r="A18" s="185">
        <v>2</v>
      </c>
      <c r="B18" s="186" t="s">
        <v>300</v>
      </c>
      <c r="C18" s="187" t="s">
        <v>301</v>
      </c>
      <c r="D18" s="186" t="s">
        <v>296</v>
      </c>
      <c r="E18" s="188" t="s">
        <v>297</v>
      </c>
      <c r="F18" s="36" t="s">
        <v>26</v>
      </c>
      <c r="G18" s="189">
        <f>174.5-G17</f>
        <v>114.5</v>
      </c>
      <c r="H18" s="190"/>
      <c r="I18" s="189"/>
      <c r="J18" s="182">
        <f t="shared" ref="J18:J19" si="0">G18*I18</f>
        <v>0</v>
      </c>
      <c r="K18" s="188" t="s">
        <v>298</v>
      </c>
      <c r="L18" s="36" t="s">
        <v>299</v>
      </c>
      <c r="M18" s="191">
        <v>0.45</v>
      </c>
      <c r="N18" s="189">
        <f>G18*M18</f>
        <v>51.524999999999999</v>
      </c>
      <c r="O18" s="190"/>
      <c r="P18" s="183">
        <f t="shared" ref="P18:P66" si="1">N18*O18</f>
        <v>0</v>
      </c>
      <c r="Q18" s="36" t="s">
        <v>302</v>
      </c>
      <c r="T18" s="44"/>
      <c r="U18" s="44"/>
    </row>
    <row r="19" spans="1:21">
      <c r="A19" s="179">
        <v>3</v>
      </c>
      <c r="B19" s="458" t="s">
        <v>312</v>
      </c>
      <c r="C19" s="434" t="s">
        <v>313</v>
      </c>
      <c r="D19" s="458" t="s">
        <v>314</v>
      </c>
      <c r="E19" s="463" t="s">
        <v>315</v>
      </c>
      <c r="F19" s="466" t="s">
        <v>26</v>
      </c>
      <c r="G19" s="459">
        <v>9.1</v>
      </c>
      <c r="H19" s="183"/>
      <c r="I19" s="459"/>
      <c r="J19" s="459">
        <f t="shared" si="0"/>
        <v>0</v>
      </c>
      <c r="K19" s="181" t="s">
        <v>316</v>
      </c>
      <c r="L19" s="179" t="s">
        <v>299</v>
      </c>
      <c r="M19" s="184">
        <v>80</v>
      </c>
      <c r="N19" s="60">
        <f>G$19*M19</f>
        <v>728</v>
      </c>
      <c r="O19" s="183"/>
      <c r="P19" s="183">
        <f t="shared" si="1"/>
        <v>0</v>
      </c>
      <c r="Q19" s="469"/>
      <c r="T19" s="50"/>
      <c r="U19" s="50"/>
    </row>
    <row r="20" spans="1:21">
      <c r="A20" s="185">
        <v>4</v>
      </c>
      <c r="B20" s="458"/>
      <c r="C20" s="434"/>
      <c r="D20" s="458"/>
      <c r="E20" s="464"/>
      <c r="F20" s="467"/>
      <c r="G20" s="460"/>
      <c r="H20" s="183"/>
      <c r="I20" s="460"/>
      <c r="J20" s="460"/>
      <c r="K20" s="181" t="s">
        <v>317</v>
      </c>
      <c r="L20" s="179" t="s">
        <v>299</v>
      </c>
      <c r="M20" s="184">
        <v>20</v>
      </c>
      <c r="N20" s="60">
        <f>G$19*M20</f>
        <v>182</v>
      </c>
      <c r="O20" s="183"/>
      <c r="P20" s="183">
        <f t="shared" si="1"/>
        <v>0</v>
      </c>
      <c r="Q20" s="469"/>
      <c r="T20" s="50"/>
      <c r="U20" s="50"/>
    </row>
    <row r="21" spans="1:21">
      <c r="A21" s="179">
        <v>5</v>
      </c>
      <c r="B21" s="458"/>
      <c r="C21" s="434"/>
      <c r="D21" s="458"/>
      <c r="E21" s="464"/>
      <c r="F21" s="467"/>
      <c r="G21" s="460"/>
      <c r="H21" s="183"/>
      <c r="I21" s="460"/>
      <c r="J21" s="460"/>
      <c r="K21" s="181" t="s">
        <v>318</v>
      </c>
      <c r="L21" s="179" t="s">
        <v>299</v>
      </c>
      <c r="M21" s="184">
        <v>0.04</v>
      </c>
      <c r="N21" s="60">
        <f>G$19*M21</f>
        <v>0.36399999999999999</v>
      </c>
      <c r="O21" s="183"/>
      <c r="P21" s="183">
        <f t="shared" si="1"/>
        <v>0</v>
      </c>
      <c r="Q21" s="469"/>
      <c r="T21" s="50"/>
      <c r="U21" s="50"/>
    </row>
    <row r="22" spans="1:21">
      <c r="A22" s="185">
        <v>6</v>
      </c>
      <c r="B22" s="458"/>
      <c r="C22" s="434"/>
      <c r="D22" s="458"/>
      <c r="E22" s="465"/>
      <c r="F22" s="468"/>
      <c r="G22" s="461"/>
      <c r="H22" s="183"/>
      <c r="I22" s="461"/>
      <c r="J22" s="461"/>
      <c r="K22" s="181" t="s">
        <v>319</v>
      </c>
      <c r="L22" s="179" t="s">
        <v>299</v>
      </c>
      <c r="M22" s="184">
        <v>0.3</v>
      </c>
      <c r="N22" s="60">
        <f>G$19*M22</f>
        <v>2.73</v>
      </c>
      <c r="O22" s="183"/>
      <c r="P22" s="183">
        <f t="shared" si="1"/>
        <v>0</v>
      </c>
      <c r="Q22" s="469"/>
      <c r="T22" s="50"/>
      <c r="U22" s="50"/>
    </row>
    <row r="23" spans="1:21" ht="45">
      <c r="A23" s="179">
        <v>7</v>
      </c>
      <c r="B23" s="458"/>
      <c r="C23" s="434"/>
      <c r="D23" s="458"/>
      <c r="E23" s="433" t="s">
        <v>308</v>
      </c>
      <c r="F23" s="470" t="s">
        <v>26</v>
      </c>
      <c r="G23" s="472">
        <v>9.1</v>
      </c>
      <c r="H23" s="192"/>
      <c r="I23" s="472"/>
      <c r="J23" s="474">
        <f>G23*I23</f>
        <v>0</v>
      </c>
      <c r="K23" s="193" t="s">
        <v>309</v>
      </c>
      <c r="L23" s="194" t="s">
        <v>299</v>
      </c>
      <c r="M23" s="195">
        <v>4.5</v>
      </c>
      <c r="N23" s="196">
        <f>G23*M23</f>
        <v>40.949999999999996</v>
      </c>
      <c r="O23" s="190"/>
      <c r="P23" s="183">
        <f t="shared" si="1"/>
        <v>0</v>
      </c>
      <c r="Q23" s="469"/>
      <c r="T23" s="50"/>
      <c r="U23" s="50"/>
    </row>
    <row r="24" spans="1:21" ht="30">
      <c r="A24" s="185">
        <v>8</v>
      </c>
      <c r="B24" s="458"/>
      <c r="C24" s="434"/>
      <c r="D24" s="458"/>
      <c r="E24" s="440"/>
      <c r="F24" s="471"/>
      <c r="G24" s="473"/>
      <c r="H24" s="192"/>
      <c r="I24" s="473"/>
      <c r="J24" s="474"/>
      <c r="K24" s="193" t="s">
        <v>310</v>
      </c>
      <c r="L24" s="194" t="s">
        <v>311</v>
      </c>
      <c r="M24" s="195">
        <v>0.1</v>
      </c>
      <c r="N24" s="196">
        <f>G23*M24</f>
        <v>0.91</v>
      </c>
      <c r="O24" s="190"/>
      <c r="P24" s="183">
        <f t="shared" si="1"/>
        <v>0</v>
      </c>
      <c r="Q24" s="469"/>
      <c r="T24" s="50"/>
      <c r="U24" s="50"/>
    </row>
    <row r="25" spans="1:21" ht="30">
      <c r="A25" s="179">
        <v>9</v>
      </c>
      <c r="B25" s="457" t="s">
        <v>334</v>
      </c>
      <c r="C25" s="403" t="s">
        <v>335</v>
      </c>
      <c r="D25" s="400" t="s">
        <v>336</v>
      </c>
      <c r="E25" s="198" t="s">
        <v>515</v>
      </c>
      <c r="F25" s="199" t="s">
        <v>91</v>
      </c>
      <c r="G25" s="60">
        <f>85.5-24</f>
        <v>61.5</v>
      </c>
      <c r="H25" s="45"/>
      <c r="I25" s="60"/>
      <c r="J25" s="60">
        <f t="shared" ref="J25:J26" si="2">G25*I25</f>
        <v>0</v>
      </c>
      <c r="K25" s="200" t="s">
        <v>338</v>
      </c>
      <c r="L25" s="199" t="s">
        <v>91</v>
      </c>
      <c r="M25" s="201">
        <v>1.05</v>
      </c>
      <c r="N25" s="60">
        <f>G25*M25</f>
        <v>64.575000000000003</v>
      </c>
      <c r="O25" s="183"/>
      <c r="P25" s="183">
        <f t="shared" si="1"/>
        <v>0</v>
      </c>
      <c r="Q25" s="475" t="s">
        <v>523</v>
      </c>
      <c r="S25" s="30"/>
      <c r="T25" s="50"/>
      <c r="U25" s="50"/>
    </row>
    <row r="26" spans="1:21" ht="15" customHeight="1">
      <c r="A26" s="185">
        <v>10</v>
      </c>
      <c r="B26" s="458"/>
      <c r="C26" s="404"/>
      <c r="D26" s="401"/>
      <c r="E26" s="463" t="s">
        <v>339</v>
      </c>
      <c r="F26" s="466" t="s">
        <v>26</v>
      </c>
      <c r="G26" s="459">
        <f>82.3-26.5</f>
        <v>55.8</v>
      </c>
      <c r="H26" s="183"/>
      <c r="I26" s="459"/>
      <c r="J26" s="459">
        <f t="shared" si="2"/>
        <v>0</v>
      </c>
      <c r="K26" s="181" t="s">
        <v>316</v>
      </c>
      <c r="L26" s="179" t="s">
        <v>299</v>
      </c>
      <c r="M26" s="184">
        <v>128</v>
      </c>
      <c r="N26" s="60">
        <f>G$26*M26</f>
        <v>7142.4</v>
      </c>
      <c r="O26" s="183"/>
      <c r="P26" s="183">
        <f t="shared" si="1"/>
        <v>0</v>
      </c>
      <c r="Q26" s="476"/>
      <c r="T26" s="50"/>
      <c r="U26" s="50"/>
    </row>
    <row r="27" spans="1:21">
      <c r="A27" s="179">
        <v>11</v>
      </c>
      <c r="B27" s="458"/>
      <c r="C27" s="404"/>
      <c r="D27" s="401"/>
      <c r="E27" s="464"/>
      <c r="F27" s="467"/>
      <c r="G27" s="460"/>
      <c r="H27" s="183"/>
      <c r="I27" s="460"/>
      <c r="J27" s="460"/>
      <c r="K27" s="181" t="s">
        <v>317</v>
      </c>
      <c r="L27" s="179" t="s">
        <v>299</v>
      </c>
      <c r="M27" s="184">
        <v>32</v>
      </c>
      <c r="N27" s="60">
        <f t="shared" ref="N27:N29" si="3">G$26*M27</f>
        <v>1785.6</v>
      </c>
      <c r="O27" s="183"/>
      <c r="P27" s="183">
        <f t="shared" si="1"/>
        <v>0</v>
      </c>
      <c r="Q27" s="476"/>
      <c r="S27" s="30"/>
      <c r="T27" s="50"/>
      <c r="U27" s="50"/>
    </row>
    <row r="28" spans="1:21">
      <c r="A28" s="185">
        <v>12</v>
      </c>
      <c r="B28" s="458"/>
      <c r="C28" s="404"/>
      <c r="D28" s="401"/>
      <c r="E28" s="464"/>
      <c r="F28" s="467"/>
      <c r="G28" s="460"/>
      <c r="H28" s="183"/>
      <c r="I28" s="460"/>
      <c r="J28" s="460"/>
      <c r="K28" s="181" t="s">
        <v>318</v>
      </c>
      <c r="L28" s="179" t="s">
        <v>299</v>
      </c>
      <c r="M28" s="184">
        <v>6.4000000000000001E-2</v>
      </c>
      <c r="N28" s="60">
        <f t="shared" si="3"/>
        <v>3.5711999999999997</v>
      </c>
      <c r="O28" s="183"/>
      <c r="P28" s="183">
        <f t="shared" si="1"/>
        <v>0</v>
      </c>
      <c r="Q28" s="476"/>
      <c r="T28" s="50"/>
      <c r="U28" s="50"/>
    </row>
    <row r="29" spans="1:21">
      <c r="A29" s="179">
        <v>13</v>
      </c>
      <c r="B29" s="462"/>
      <c r="C29" s="405"/>
      <c r="D29" s="402"/>
      <c r="E29" s="465"/>
      <c r="F29" s="468"/>
      <c r="G29" s="461"/>
      <c r="H29" s="183"/>
      <c r="I29" s="461"/>
      <c r="J29" s="461"/>
      <c r="K29" s="181" t="s">
        <v>319</v>
      </c>
      <c r="L29" s="179" t="s">
        <v>299</v>
      </c>
      <c r="M29" s="184">
        <v>0.3</v>
      </c>
      <c r="N29" s="60">
        <f t="shared" si="3"/>
        <v>16.739999999999998</v>
      </c>
      <c r="O29" s="183"/>
      <c r="P29" s="183">
        <f t="shared" si="1"/>
        <v>0</v>
      </c>
      <c r="Q29" s="476"/>
      <c r="S29" s="50"/>
      <c r="T29" s="50"/>
      <c r="U29" s="50"/>
    </row>
    <row r="30" spans="1:21" ht="30" customHeight="1">
      <c r="A30" s="185">
        <v>14</v>
      </c>
      <c r="B30" s="457" t="s">
        <v>340</v>
      </c>
      <c r="C30" s="463" t="s">
        <v>341</v>
      </c>
      <c r="D30" s="457" t="s">
        <v>336</v>
      </c>
      <c r="E30" s="198" t="s">
        <v>515</v>
      </c>
      <c r="F30" s="199" t="s">
        <v>91</v>
      </c>
      <c r="G30" s="60">
        <v>10.8</v>
      </c>
      <c r="H30" s="45"/>
      <c r="I30" s="60"/>
      <c r="J30" s="60">
        <f t="shared" ref="J30:J31" si="4">G30*I30</f>
        <v>0</v>
      </c>
      <c r="K30" s="200" t="s">
        <v>338</v>
      </c>
      <c r="L30" s="199" t="s">
        <v>91</v>
      </c>
      <c r="M30" s="201">
        <v>1.05</v>
      </c>
      <c r="N30" s="60">
        <f>G30*M30</f>
        <v>11.340000000000002</v>
      </c>
      <c r="O30" s="183"/>
      <c r="P30" s="183">
        <f t="shared" si="1"/>
        <v>0</v>
      </c>
      <c r="Q30" s="476"/>
      <c r="S30" s="50"/>
      <c r="T30" s="50"/>
      <c r="U30" s="50"/>
    </row>
    <row r="31" spans="1:21">
      <c r="A31" s="179">
        <v>15</v>
      </c>
      <c r="B31" s="458"/>
      <c r="C31" s="464"/>
      <c r="D31" s="458"/>
      <c r="E31" s="463" t="s">
        <v>339</v>
      </c>
      <c r="F31" s="466" t="s">
        <v>26</v>
      </c>
      <c r="G31" s="459">
        <v>16.399999999999999</v>
      </c>
      <c r="H31" s="183"/>
      <c r="I31" s="459"/>
      <c r="J31" s="459">
        <f t="shared" si="4"/>
        <v>0</v>
      </c>
      <c r="K31" s="181" t="s">
        <v>316</v>
      </c>
      <c r="L31" s="179" t="s">
        <v>299</v>
      </c>
      <c r="M31" s="184">
        <v>128</v>
      </c>
      <c r="N31" s="60">
        <f>G$31*M31</f>
        <v>2099.1999999999998</v>
      </c>
      <c r="O31" s="183"/>
      <c r="P31" s="183">
        <f t="shared" si="1"/>
        <v>0</v>
      </c>
      <c r="Q31" s="476"/>
      <c r="S31" s="50"/>
      <c r="T31" s="50"/>
      <c r="U31" s="50"/>
    </row>
    <row r="32" spans="1:21">
      <c r="A32" s="185">
        <v>16</v>
      </c>
      <c r="B32" s="458"/>
      <c r="C32" s="464"/>
      <c r="D32" s="458"/>
      <c r="E32" s="464"/>
      <c r="F32" s="467"/>
      <c r="G32" s="460"/>
      <c r="H32" s="183"/>
      <c r="I32" s="460"/>
      <c r="J32" s="460"/>
      <c r="K32" s="181" t="s">
        <v>317</v>
      </c>
      <c r="L32" s="179" t="s">
        <v>299</v>
      </c>
      <c r="M32" s="184">
        <v>32</v>
      </c>
      <c r="N32" s="60">
        <f t="shared" ref="N32:N34" si="5">G$31*M32</f>
        <v>524.79999999999995</v>
      </c>
      <c r="O32" s="183"/>
      <c r="P32" s="183">
        <f t="shared" si="1"/>
        <v>0</v>
      </c>
      <c r="Q32" s="476"/>
      <c r="S32" s="50"/>
      <c r="T32" s="50"/>
      <c r="U32" s="50"/>
    </row>
    <row r="33" spans="1:21">
      <c r="A33" s="179">
        <v>17</v>
      </c>
      <c r="B33" s="458"/>
      <c r="C33" s="464"/>
      <c r="D33" s="458"/>
      <c r="E33" s="464"/>
      <c r="F33" s="467"/>
      <c r="G33" s="460"/>
      <c r="H33" s="183"/>
      <c r="I33" s="460"/>
      <c r="J33" s="460"/>
      <c r="K33" s="181" t="s">
        <v>318</v>
      </c>
      <c r="L33" s="179" t="s">
        <v>299</v>
      </c>
      <c r="M33" s="184">
        <v>6.4000000000000001E-2</v>
      </c>
      <c r="N33" s="60">
        <f t="shared" si="5"/>
        <v>1.0495999999999999</v>
      </c>
      <c r="O33" s="183"/>
      <c r="P33" s="183">
        <f t="shared" si="1"/>
        <v>0</v>
      </c>
      <c r="Q33" s="476"/>
      <c r="S33" s="50"/>
      <c r="T33" s="50"/>
      <c r="U33" s="50"/>
    </row>
    <row r="34" spans="1:21">
      <c r="A34" s="185">
        <v>18</v>
      </c>
      <c r="B34" s="462"/>
      <c r="C34" s="465"/>
      <c r="D34" s="462"/>
      <c r="E34" s="465"/>
      <c r="F34" s="468"/>
      <c r="G34" s="461"/>
      <c r="H34" s="183"/>
      <c r="I34" s="461"/>
      <c r="J34" s="461"/>
      <c r="K34" s="181" t="s">
        <v>319</v>
      </c>
      <c r="L34" s="179" t="s">
        <v>299</v>
      </c>
      <c r="M34" s="184">
        <v>0.3</v>
      </c>
      <c r="N34" s="60">
        <f t="shared" si="5"/>
        <v>4.919999999999999</v>
      </c>
      <c r="O34" s="183"/>
      <c r="P34" s="183">
        <f t="shared" si="1"/>
        <v>0</v>
      </c>
      <c r="Q34" s="476"/>
      <c r="S34" s="50"/>
      <c r="T34" s="50"/>
      <c r="U34" s="50"/>
    </row>
    <row r="35" spans="1:21" ht="30">
      <c r="A35" s="179">
        <v>19</v>
      </c>
      <c r="B35" s="457" t="s">
        <v>342</v>
      </c>
      <c r="C35" s="463" t="s">
        <v>343</v>
      </c>
      <c r="D35" s="457" t="s">
        <v>336</v>
      </c>
      <c r="E35" s="198" t="s">
        <v>515</v>
      </c>
      <c r="F35" s="199" t="s">
        <v>91</v>
      </c>
      <c r="G35" s="60">
        <v>12.5</v>
      </c>
      <c r="H35" s="45"/>
      <c r="I35" s="60"/>
      <c r="J35" s="60">
        <f t="shared" ref="J35:J36" si="6">G35*I35</f>
        <v>0</v>
      </c>
      <c r="K35" s="200" t="s">
        <v>338</v>
      </c>
      <c r="L35" s="199" t="s">
        <v>91</v>
      </c>
      <c r="M35" s="201">
        <v>1.05</v>
      </c>
      <c r="N35" s="60">
        <f>G35*M35</f>
        <v>13.125</v>
      </c>
      <c r="O35" s="183"/>
      <c r="P35" s="183">
        <f t="shared" si="1"/>
        <v>0</v>
      </c>
      <c r="Q35" s="476"/>
      <c r="S35" s="50"/>
      <c r="T35" s="50"/>
      <c r="U35" s="50"/>
    </row>
    <row r="36" spans="1:21">
      <c r="A36" s="185">
        <v>20</v>
      </c>
      <c r="B36" s="458"/>
      <c r="C36" s="464"/>
      <c r="D36" s="458"/>
      <c r="E36" s="463" t="s">
        <v>339</v>
      </c>
      <c r="F36" s="466" t="s">
        <v>26</v>
      </c>
      <c r="G36" s="459">
        <v>14.5</v>
      </c>
      <c r="H36" s="183"/>
      <c r="I36" s="459"/>
      <c r="J36" s="459">
        <f t="shared" si="6"/>
        <v>0</v>
      </c>
      <c r="K36" s="181" t="s">
        <v>316</v>
      </c>
      <c r="L36" s="179" t="s">
        <v>299</v>
      </c>
      <c r="M36" s="184">
        <v>128</v>
      </c>
      <c r="N36" s="60">
        <f>G$36*M36</f>
        <v>1856</v>
      </c>
      <c r="O36" s="183"/>
      <c r="P36" s="183">
        <f t="shared" si="1"/>
        <v>0</v>
      </c>
      <c r="Q36" s="476"/>
      <c r="S36" s="50"/>
      <c r="T36" s="50"/>
      <c r="U36" s="50"/>
    </row>
    <row r="37" spans="1:21">
      <c r="A37" s="179">
        <v>21</v>
      </c>
      <c r="B37" s="458"/>
      <c r="C37" s="464"/>
      <c r="D37" s="458"/>
      <c r="E37" s="464"/>
      <c r="F37" s="467"/>
      <c r="G37" s="460"/>
      <c r="H37" s="183"/>
      <c r="I37" s="460"/>
      <c r="J37" s="460"/>
      <c r="K37" s="181" t="s">
        <v>317</v>
      </c>
      <c r="L37" s="179" t="s">
        <v>299</v>
      </c>
      <c r="M37" s="184">
        <v>32</v>
      </c>
      <c r="N37" s="60">
        <f t="shared" ref="N37:N39" si="7">G$36*M37</f>
        <v>464</v>
      </c>
      <c r="O37" s="183"/>
      <c r="P37" s="183">
        <f t="shared" si="1"/>
        <v>0</v>
      </c>
      <c r="Q37" s="476"/>
      <c r="S37" s="50"/>
      <c r="T37" s="50"/>
      <c r="U37" s="50"/>
    </row>
    <row r="38" spans="1:21">
      <c r="A38" s="185">
        <v>22</v>
      </c>
      <c r="B38" s="458"/>
      <c r="C38" s="464"/>
      <c r="D38" s="458"/>
      <c r="E38" s="464"/>
      <c r="F38" s="467"/>
      <c r="G38" s="460"/>
      <c r="H38" s="183"/>
      <c r="I38" s="460"/>
      <c r="J38" s="460"/>
      <c r="K38" s="181" t="s">
        <v>318</v>
      </c>
      <c r="L38" s="179" t="s">
        <v>299</v>
      </c>
      <c r="M38" s="184">
        <v>6.4000000000000001E-2</v>
      </c>
      <c r="N38" s="60">
        <f t="shared" si="7"/>
        <v>0.92800000000000005</v>
      </c>
      <c r="O38" s="183"/>
      <c r="P38" s="183">
        <f t="shared" si="1"/>
        <v>0</v>
      </c>
      <c r="Q38" s="476"/>
      <c r="S38" s="50"/>
      <c r="T38" s="50"/>
      <c r="U38" s="50"/>
    </row>
    <row r="39" spans="1:21">
      <c r="A39" s="179">
        <v>23</v>
      </c>
      <c r="B39" s="462"/>
      <c r="C39" s="465"/>
      <c r="D39" s="462"/>
      <c r="E39" s="465"/>
      <c r="F39" s="468"/>
      <c r="G39" s="461"/>
      <c r="H39" s="183"/>
      <c r="I39" s="461"/>
      <c r="J39" s="461"/>
      <c r="K39" s="181" t="s">
        <v>319</v>
      </c>
      <c r="L39" s="179" t="s">
        <v>299</v>
      </c>
      <c r="M39" s="184">
        <v>0.3</v>
      </c>
      <c r="N39" s="60">
        <f t="shared" si="7"/>
        <v>4.3499999999999996</v>
      </c>
      <c r="O39" s="183"/>
      <c r="P39" s="183">
        <f t="shared" si="1"/>
        <v>0</v>
      </c>
      <c r="Q39" s="476"/>
      <c r="S39" s="50"/>
      <c r="T39" s="50"/>
      <c r="U39" s="50"/>
    </row>
    <row r="40" spans="1:21" ht="30">
      <c r="A40" s="185">
        <v>24</v>
      </c>
      <c r="B40" s="457" t="s">
        <v>344</v>
      </c>
      <c r="C40" s="463" t="s">
        <v>345</v>
      </c>
      <c r="D40" s="457" t="s">
        <v>336</v>
      </c>
      <c r="E40" s="198" t="s">
        <v>515</v>
      </c>
      <c r="F40" s="199" t="s">
        <v>91</v>
      </c>
      <c r="G40" s="60">
        <v>30.3</v>
      </c>
      <c r="H40" s="45"/>
      <c r="I40" s="60"/>
      <c r="J40" s="60">
        <f t="shared" ref="J40:J41" si="8">G40*I40</f>
        <v>0</v>
      </c>
      <c r="K40" s="200" t="s">
        <v>338</v>
      </c>
      <c r="L40" s="199" t="s">
        <v>91</v>
      </c>
      <c r="M40" s="201">
        <v>1.05</v>
      </c>
      <c r="N40" s="60">
        <f>G40*M40</f>
        <v>31.815000000000001</v>
      </c>
      <c r="O40" s="183"/>
      <c r="P40" s="183">
        <f t="shared" si="1"/>
        <v>0</v>
      </c>
      <c r="Q40" s="476"/>
      <c r="S40" s="50"/>
      <c r="T40" s="50"/>
      <c r="U40" s="50"/>
    </row>
    <row r="41" spans="1:21">
      <c r="A41" s="179">
        <v>25</v>
      </c>
      <c r="B41" s="458"/>
      <c r="C41" s="464"/>
      <c r="D41" s="458"/>
      <c r="E41" s="463" t="s">
        <v>339</v>
      </c>
      <c r="F41" s="466" t="s">
        <v>26</v>
      </c>
      <c r="G41" s="459">
        <v>31.1</v>
      </c>
      <c r="H41" s="183"/>
      <c r="I41" s="459"/>
      <c r="J41" s="459">
        <f t="shared" si="8"/>
        <v>0</v>
      </c>
      <c r="K41" s="181" t="s">
        <v>316</v>
      </c>
      <c r="L41" s="179" t="s">
        <v>299</v>
      </c>
      <c r="M41" s="184">
        <v>128</v>
      </c>
      <c r="N41" s="60">
        <f>G$41*M41</f>
        <v>3980.8</v>
      </c>
      <c r="O41" s="183"/>
      <c r="P41" s="183">
        <f t="shared" si="1"/>
        <v>0</v>
      </c>
      <c r="Q41" s="476"/>
      <c r="S41" s="50"/>
      <c r="T41" s="50"/>
      <c r="U41" s="50"/>
    </row>
    <row r="42" spans="1:21">
      <c r="A42" s="185">
        <v>26</v>
      </c>
      <c r="B42" s="458"/>
      <c r="C42" s="464"/>
      <c r="D42" s="458"/>
      <c r="E42" s="464"/>
      <c r="F42" s="467"/>
      <c r="G42" s="460"/>
      <c r="H42" s="183"/>
      <c r="I42" s="460"/>
      <c r="J42" s="460"/>
      <c r="K42" s="181" t="s">
        <v>317</v>
      </c>
      <c r="L42" s="179" t="s">
        <v>299</v>
      </c>
      <c r="M42" s="184">
        <v>32</v>
      </c>
      <c r="N42" s="60">
        <f t="shared" ref="N42:N44" si="9">G$41*M42</f>
        <v>995.2</v>
      </c>
      <c r="O42" s="183"/>
      <c r="P42" s="183">
        <f t="shared" si="1"/>
        <v>0</v>
      </c>
      <c r="Q42" s="476"/>
      <c r="S42" s="50"/>
      <c r="T42" s="50"/>
      <c r="U42" s="50"/>
    </row>
    <row r="43" spans="1:21">
      <c r="A43" s="179">
        <v>27</v>
      </c>
      <c r="B43" s="458"/>
      <c r="C43" s="464"/>
      <c r="D43" s="458"/>
      <c r="E43" s="464"/>
      <c r="F43" s="467"/>
      <c r="G43" s="460"/>
      <c r="H43" s="183"/>
      <c r="I43" s="460"/>
      <c r="J43" s="460"/>
      <c r="K43" s="181" t="s">
        <v>318</v>
      </c>
      <c r="L43" s="179" t="s">
        <v>299</v>
      </c>
      <c r="M43" s="184">
        <v>6.4000000000000001E-2</v>
      </c>
      <c r="N43" s="60">
        <f t="shared" si="9"/>
        <v>1.9904000000000002</v>
      </c>
      <c r="O43" s="183"/>
      <c r="P43" s="183">
        <f t="shared" si="1"/>
        <v>0</v>
      </c>
      <c r="Q43" s="476"/>
      <c r="S43" s="50"/>
      <c r="T43" s="50"/>
      <c r="U43" s="50"/>
    </row>
    <row r="44" spans="1:21">
      <c r="A44" s="185">
        <v>28</v>
      </c>
      <c r="B44" s="462"/>
      <c r="C44" s="465"/>
      <c r="D44" s="462"/>
      <c r="E44" s="465"/>
      <c r="F44" s="468"/>
      <c r="G44" s="461"/>
      <c r="H44" s="183"/>
      <c r="I44" s="461"/>
      <c r="J44" s="461"/>
      <c r="K44" s="181" t="s">
        <v>319</v>
      </c>
      <c r="L44" s="179" t="s">
        <v>299</v>
      </c>
      <c r="M44" s="184">
        <v>0.3</v>
      </c>
      <c r="N44" s="60">
        <f t="shared" si="9"/>
        <v>9.33</v>
      </c>
      <c r="O44" s="183"/>
      <c r="P44" s="183">
        <f t="shared" si="1"/>
        <v>0</v>
      </c>
      <c r="Q44" s="477"/>
      <c r="S44" s="50"/>
      <c r="T44" s="50"/>
      <c r="U44" s="50"/>
    </row>
    <row r="45" spans="1:21" ht="30">
      <c r="A45" s="179">
        <v>29</v>
      </c>
      <c r="B45" s="457" t="s">
        <v>346</v>
      </c>
      <c r="C45" s="463" t="s">
        <v>347</v>
      </c>
      <c r="D45" s="457" t="s">
        <v>348</v>
      </c>
      <c r="E45" s="198" t="s">
        <v>515</v>
      </c>
      <c r="F45" s="199" t="s">
        <v>91</v>
      </c>
      <c r="G45" s="60">
        <v>20.3</v>
      </c>
      <c r="H45" s="45"/>
      <c r="I45" s="60"/>
      <c r="J45" s="60">
        <f t="shared" ref="J45:J46" si="10">G45*I45</f>
        <v>0</v>
      </c>
      <c r="K45" s="200" t="s">
        <v>338</v>
      </c>
      <c r="L45" s="199" t="s">
        <v>91</v>
      </c>
      <c r="M45" s="201">
        <v>1.05</v>
      </c>
      <c r="N45" s="60">
        <f>G45*M45</f>
        <v>21.315000000000001</v>
      </c>
      <c r="O45" s="183"/>
      <c r="P45" s="183">
        <f t="shared" si="1"/>
        <v>0</v>
      </c>
      <c r="Q45" s="36"/>
      <c r="S45" s="50"/>
      <c r="T45" s="50"/>
      <c r="U45" s="50"/>
    </row>
    <row r="46" spans="1:21">
      <c r="A46" s="185">
        <v>30</v>
      </c>
      <c r="B46" s="458"/>
      <c r="C46" s="464"/>
      <c r="D46" s="458"/>
      <c r="E46" s="463" t="s">
        <v>339</v>
      </c>
      <c r="F46" s="466" t="s">
        <v>26</v>
      </c>
      <c r="G46" s="459">
        <v>22.5</v>
      </c>
      <c r="H46" s="183"/>
      <c r="I46" s="459"/>
      <c r="J46" s="459">
        <f t="shared" si="10"/>
        <v>0</v>
      </c>
      <c r="K46" s="181" t="s">
        <v>316</v>
      </c>
      <c r="L46" s="179" t="s">
        <v>299</v>
      </c>
      <c r="M46" s="184">
        <v>128</v>
      </c>
      <c r="N46" s="60">
        <f>G$46*M46</f>
        <v>2880</v>
      </c>
      <c r="O46" s="183"/>
      <c r="P46" s="183">
        <f t="shared" si="1"/>
        <v>0</v>
      </c>
      <c r="Q46" s="36"/>
      <c r="S46" s="50"/>
      <c r="T46" s="50"/>
      <c r="U46" s="50"/>
    </row>
    <row r="47" spans="1:21">
      <c r="A47" s="179">
        <v>31</v>
      </c>
      <c r="B47" s="458"/>
      <c r="C47" s="464"/>
      <c r="D47" s="458"/>
      <c r="E47" s="464"/>
      <c r="F47" s="467"/>
      <c r="G47" s="460"/>
      <c r="H47" s="183"/>
      <c r="I47" s="460"/>
      <c r="J47" s="460"/>
      <c r="K47" s="181" t="s">
        <v>317</v>
      </c>
      <c r="L47" s="179" t="s">
        <v>299</v>
      </c>
      <c r="M47" s="184">
        <v>32</v>
      </c>
      <c r="N47" s="60">
        <f t="shared" ref="N47:N49" si="11">G$46*M47</f>
        <v>720</v>
      </c>
      <c r="O47" s="183"/>
      <c r="P47" s="183">
        <f t="shared" si="1"/>
        <v>0</v>
      </c>
      <c r="Q47" s="36"/>
      <c r="S47" s="50"/>
      <c r="T47" s="50"/>
      <c r="U47" s="50"/>
    </row>
    <row r="48" spans="1:21">
      <c r="A48" s="185">
        <v>32</v>
      </c>
      <c r="B48" s="458"/>
      <c r="C48" s="464"/>
      <c r="D48" s="458"/>
      <c r="E48" s="464"/>
      <c r="F48" s="467"/>
      <c r="G48" s="460"/>
      <c r="H48" s="183"/>
      <c r="I48" s="460"/>
      <c r="J48" s="460"/>
      <c r="K48" s="181" t="s">
        <v>318</v>
      </c>
      <c r="L48" s="179" t="s">
        <v>299</v>
      </c>
      <c r="M48" s="184">
        <v>6.4000000000000001E-2</v>
      </c>
      <c r="N48" s="60">
        <f t="shared" si="11"/>
        <v>1.44</v>
      </c>
      <c r="O48" s="183"/>
      <c r="P48" s="183">
        <f t="shared" si="1"/>
        <v>0</v>
      </c>
      <c r="Q48" s="36"/>
      <c r="S48" s="50"/>
      <c r="T48" s="50"/>
      <c r="U48" s="50"/>
    </row>
    <row r="49" spans="1:21">
      <c r="A49" s="179">
        <v>33</v>
      </c>
      <c r="B49" s="462"/>
      <c r="C49" s="465"/>
      <c r="D49" s="462"/>
      <c r="E49" s="465"/>
      <c r="F49" s="468"/>
      <c r="G49" s="461"/>
      <c r="H49" s="183"/>
      <c r="I49" s="461"/>
      <c r="J49" s="461"/>
      <c r="K49" s="181" t="s">
        <v>319</v>
      </c>
      <c r="L49" s="179" t="s">
        <v>299</v>
      </c>
      <c r="M49" s="184">
        <v>0.3</v>
      </c>
      <c r="N49" s="60">
        <f t="shared" si="11"/>
        <v>6.75</v>
      </c>
      <c r="O49" s="183"/>
      <c r="P49" s="183">
        <f t="shared" si="1"/>
        <v>0</v>
      </c>
      <c r="Q49" s="36"/>
      <c r="S49" s="50"/>
      <c r="T49" s="50"/>
      <c r="U49" s="50"/>
    </row>
    <row r="50" spans="1:21" ht="30" customHeight="1">
      <c r="A50" s="185">
        <v>34</v>
      </c>
      <c r="B50" s="457" t="s">
        <v>56</v>
      </c>
      <c r="C50" s="463" t="s">
        <v>349</v>
      </c>
      <c r="D50" s="457" t="s">
        <v>350</v>
      </c>
      <c r="E50" s="198" t="s">
        <v>515</v>
      </c>
      <c r="F50" s="199" t="s">
        <v>91</v>
      </c>
      <c r="G50" s="60">
        <v>16.2</v>
      </c>
      <c r="H50" s="45"/>
      <c r="I50" s="60"/>
      <c r="J50" s="60">
        <f t="shared" ref="J50:J51" si="12">G50*I50</f>
        <v>0</v>
      </c>
      <c r="K50" s="200" t="s">
        <v>338</v>
      </c>
      <c r="L50" s="199" t="s">
        <v>91</v>
      </c>
      <c r="M50" s="201">
        <v>1.05</v>
      </c>
      <c r="N50" s="60">
        <f>G50*M50</f>
        <v>17.010000000000002</v>
      </c>
      <c r="O50" s="183"/>
      <c r="P50" s="183">
        <f t="shared" si="1"/>
        <v>0</v>
      </c>
      <c r="Q50" s="36"/>
      <c r="S50" s="50"/>
      <c r="T50" s="50"/>
      <c r="U50" s="50"/>
    </row>
    <row r="51" spans="1:21">
      <c r="A51" s="179">
        <v>35</v>
      </c>
      <c r="B51" s="458"/>
      <c r="C51" s="464"/>
      <c r="D51" s="458"/>
      <c r="E51" s="463" t="s">
        <v>339</v>
      </c>
      <c r="F51" s="466" t="s">
        <v>26</v>
      </c>
      <c r="G51" s="459">
        <v>14.5</v>
      </c>
      <c r="H51" s="183"/>
      <c r="I51" s="459"/>
      <c r="J51" s="459">
        <f t="shared" si="12"/>
        <v>0</v>
      </c>
      <c r="K51" s="181" t="s">
        <v>316</v>
      </c>
      <c r="L51" s="179" t="s">
        <v>299</v>
      </c>
      <c r="M51" s="184">
        <v>128</v>
      </c>
      <c r="N51" s="60">
        <f>G$51*M51</f>
        <v>1856</v>
      </c>
      <c r="O51" s="183"/>
      <c r="P51" s="183">
        <f t="shared" si="1"/>
        <v>0</v>
      </c>
      <c r="Q51" s="36"/>
      <c r="S51" s="50"/>
      <c r="T51" s="50"/>
      <c r="U51" s="50"/>
    </row>
    <row r="52" spans="1:21">
      <c r="A52" s="185">
        <v>36</v>
      </c>
      <c r="B52" s="458"/>
      <c r="C52" s="464"/>
      <c r="D52" s="458"/>
      <c r="E52" s="464"/>
      <c r="F52" s="467"/>
      <c r="G52" s="460"/>
      <c r="H52" s="183"/>
      <c r="I52" s="460"/>
      <c r="J52" s="460"/>
      <c r="K52" s="181" t="s">
        <v>317</v>
      </c>
      <c r="L52" s="179" t="s">
        <v>299</v>
      </c>
      <c r="M52" s="184">
        <v>32</v>
      </c>
      <c r="N52" s="60">
        <f t="shared" ref="N52:N54" si="13">G$51*M52</f>
        <v>464</v>
      </c>
      <c r="O52" s="183"/>
      <c r="P52" s="183">
        <f t="shared" si="1"/>
        <v>0</v>
      </c>
      <c r="Q52" s="36"/>
      <c r="S52" s="50"/>
      <c r="T52" s="50"/>
      <c r="U52" s="50"/>
    </row>
    <row r="53" spans="1:21">
      <c r="A53" s="179">
        <v>37</v>
      </c>
      <c r="B53" s="458"/>
      <c r="C53" s="464"/>
      <c r="D53" s="458"/>
      <c r="E53" s="464"/>
      <c r="F53" s="467"/>
      <c r="G53" s="460"/>
      <c r="H53" s="183"/>
      <c r="I53" s="460"/>
      <c r="J53" s="460"/>
      <c r="K53" s="181" t="s">
        <v>318</v>
      </c>
      <c r="L53" s="179" t="s">
        <v>299</v>
      </c>
      <c r="M53" s="184">
        <v>6.4000000000000001E-2</v>
      </c>
      <c r="N53" s="60">
        <f t="shared" si="13"/>
        <v>0.92800000000000005</v>
      </c>
      <c r="O53" s="183"/>
      <c r="P53" s="183">
        <f t="shared" si="1"/>
        <v>0</v>
      </c>
      <c r="Q53" s="36"/>
      <c r="S53" s="50"/>
      <c r="T53" s="50"/>
      <c r="U53" s="50"/>
    </row>
    <row r="54" spans="1:21">
      <c r="A54" s="185">
        <v>38</v>
      </c>
      <c r="B54" s="458"/>
      <c r="C54" s="464"/>
      <c r="D54" s="458"/>
      <c r="E54" s="465"/>
      <c r="F54" s="468"/>
      <c r="G54" s="461"/>
      <c r="H54" s="183"/>
      <c r="I54" s="461"/>
      <c r="J54" s="461"/>
      <c r="K54" s="181" t="s">
        <v>319</v>
      </c>
      <c r="L54" s="179" t="s">
        <v>299</v>
      </c>
      <c r="M54" s="184">
        <v>0.3</v>
      </c>
      <c r="N54" s="60">
        <f t="shared" si="13"/>
        <v>4.3499999999999996</v>
      </c>
      <c r="O54" s="183"/>
      <c r="P54" s="183">
        <f t="shared" si="1"/>
        <v>0</v>
      </c>
      <c r="Q54" s="36"/>
      <c r="S54" s="50"/>
      <c r="T54" s="50"/>
      <c r="U54" s="50"/>
    </row>
    <row r="55" spans="1:21">
      <c r="A55" s="179">
        <v>39</v>
      </c>
      <c r="B55" s="458"/>
      <c r="C55" s="464"/>
      <c r="D55" s="458"/>
      <c r="E55" s="202" t="s">
        <v>351</v>
      </c>
      <c r="F55" s="203" t="s">
        <v>26</v>
      </c>
      <c r="G55" s="204">
        <f>G51</f>
        <v>14.5</v>
      </c>
      <c r="H55" s="183"/>
      <c r="I55" s="204"/>
      <c r="J55" s="204">
        <f>G55*I55</f>
        <v>0</v>
      </c>
      <c r="K55" s="181" t="s">
        <v>352</v>
      </c>
      <c r="L55" s="179" t="s">
        <v>299</v>
      </c>
      <c r="M55" s="184">
        <f>1*1*0.002*1500</f>
        <v>3</v>
      </c>
      <c r="N55" s="60">
        <f>G55*M55</f>
        <v>43.5</v>
      </c>
      <c r="O55" s="183"/>
      <c r="P55" s="183">
        <f t="shared" si="1"/>
        <v>0</v>
      </c>
      <c r="Q55" s="36"/>
      <c r="S55" s="50"/>
      <c r="T55" s="50"/>
      <c r="U55" s="50"/>
    </row>
    <row r="56" spans="1:21" ht="45">
      <c r="A56" s="185">
        <v>40</v>
      </c>
      <c r="B56" s="462"/>
      <c r="C56" s="465"/>
      <c r="D56" s="462"/>
      <c r="E56" s="200" t="s">
        <v>353</v>
      </c>
      <c r="F56" s="199" t="s">
        <v>26</v>
      </c>
      <c r="G56" s="60">
        <f>G51+0.15*G50</f>
        <v>16.93</v>
      </c>
      <c r="H56" s="45"/>
      <c r="I56" s="60"/>
      <c r="J56" s="60">
        <f t="shared" ref="J56" si="14">G56*I56</f>
        <v>0</v>
      </c>
      <c r="K56" s="205" t="s">
        <v>354</v>
      </c>
      <c r="L56" s="199" t="s">
        <v>311</v>
      </c>
      <c r="M56" s="201">
        <v>0.3</v>
      </c>
      <c r="N56" s="60">
        <f>G56*M56</f>
        <v>5.0789999999999997</v>
      </c>
      <c r="O56" s="183"/>
      <c r="P56" s="183">
        <f t="shared" si="1"/>
        <v>0</v>
      </c>
      <c r="Q56" s="36"/>
      <c r="S56" s="50"/>
      <c r="T56" s="50"/>
      <c r="U56" s="50"/>
    </row>
    <row r="57" spans="1:21" ht="45">
      <c r="A57" s="179">
        <v>41</v>
      </c>
      <c r="B57" s="457" t="s">
        <v>355</v>
      </c>
      <c r="C57" s="463" t="s">
        <v>356</v>
      </c>
      <c r="D57" s="457" t="s">
        <v>357</v>
      </c>
      <c r="E57" s="491" t="s">
        <v>308</v>
      </c>
      <c r="F57" s="488" t="s">
        <v>26</v>
      </c>
      <c r="G57" s="486">
        <v>113.1</v>
      </c>
      <c r="H57" s="190"/>
      <c r="I57" s="486"/>
      <c r="J57" s="486">
        <v>0</v>
      </c>
      <c r="K57" s="188" t="s">
        <v>309</v>
      </c>
      <c r="L57" s="36" t="s">
        <v>299</v>
      </c>
      <c r="M57" s="206">
        <v>4.5</v>
      </c>
      <c r="N57" s="207">
        <f t="shared" ref="N57" si="15">G57*M57</f>
        <v>508.95</v>
      </c>
      <c r="O57" s="183"/>
      <c r="P57" s="183">
        <f t="shared" si="1"/>
        <v>0</v>
      </c>
      <c r="Q57" s="488" t="s">
        <v>333</v>
      </c>
      <c r="S57" s="50"/>
      <c r="T57" s="50"/>
      <c r="U57" s="50"/>
    </row>
    <row r="58" spans="1:21" ht="30">
      <c r="A58" s="185">
        <v>42</v>
      </c>
      <c r="B58" s="458"/>
      <c r="C58" s="464"/>
      <c r="D58" s="458"/>
      <c r="E58" s="492"/>
      <c r="F58" s="489"/>
      <c r="G58" s="487"/>
      <c r="H58" s="190"/>
      <c r="I58" s="487"/>
      <c r="J58" s="487"/>
      <c r="K58" s="188" t="s">
        <v>310</v>
      </c>
      <c r="L58" s="36" t="s">
        <v>311</v>
      </c>
      <c r="M58" s="206">
        <v>0.1</v>
      </c>
      <c r="N58" s="207">
        <f>G57*M58</f>
        <v>11.31</v>
      </c>
      <c r="O58" s="183"/>
      <c r="P58" s="183">
        <f t="shared" si="1"/>
        <v>0</v>
      </c>
      <c r="Q58" s="489"/>
      <c r="S58" s="50"/>
      <c r="T58" s="50"/>
      <c r="U58" s="50"/>
    </row>
    <row r="59" spans="1:21" ht="30">
      <c r="A59" s="179">
        <v>43</v>
      </c>
      <c r="B59" s="458"/>
      <c r="C59" s="464"/>
      <c r="D59" s="458"/>
      <c r="E59" s="198" t="s">
        <v>515</v>
      </c>
      <c r="F59" s="199" t="s">
        <v>91</v>
      </c>
      <c r="G59" s="60">
        <v>65.599999999999994</v>
      </c>
      <c r="H59" s="45"/>
      <c r="I59" s="60"/>
      <c r="J59" s="60">
        <f t="shared" ref="J59:J60" si="16">G59*I59</f>
        <v>0</v>
      </c>
      <c r="K59" s="200" t="s">
        <v>338</v>
      </c>
      <c r="L59" s="199" t="s">
        <v>91</v>
      </c>
      <c r="M59" s="201">
        <v>1.05</v>
      </c>
      <c r="N59" s="60">
        <f>G59*M59</f>
        <v>68.88</v>
      </c>
      <c r="O59" s="183"/>
      <c r="P59" s="183">
        <f t="shared" si="1"/>
        <v>0</v>
      </c>
      <c r="Q59" s="475" t="s">
        <v>525</v>
      </c>
      <c r="S59" s="50"/>
      <c r="T59" s="50"/>
      <c r="U59" s="50"/>
    </row>
    <row r="60" spans="1:21" ht="15" customHeight="1">
      <c r="A60" s="185">
        <v>44</v>
      </c>
      <c r="B60" s="458"/>
      <c r="C60" s="464"/>
      <c r="D60" s="458"/>
      <c r="E60" s="463" t="s">
        <v>358</v>
      </c>
      <c r="F60" s="466" t="s">
        <v>26</v>
      </c>
      <c r="G60" s="459">
        <v>113.1</v>
      </c>
      <c r="H60" s="183"/>
      <c r="I60" s="459"/>
      <c r="J60" s="459">
        <f t="shared" si="16"/>
        <v>0</v>
      </c>
      <c r="K60" s="181" t="s">
        <v>316</v>
      </c>
      <c r="L60" s="179" t="s">
        <v>299</v>
      </c>
      <c r="M60" s="184">
        <v>160</v>
      </c>
      <c r="N60" s="60">
        <f>G$60*M60</f>
        <v>18096</v>
      </c>
      <c r="O60" s="183"/>
      <c r="P60" s="183">
        <f t="shared" si="1"/>
        <v>0</v>
      </c>
      <c r="Q60" s="476"/>
      <c r="S60" s="50"/>
      <c r="T60" s="50"/>
      <c r="U60" s="50"/>
    </row>
    <row r="61" spans="1:21">
      <c r="A61" s="179">
        <v>45</v>
      </c>
      <c r="B61" s="458"/>
      <c r="C61" s="464"/>
      <c r="D61" s="458"/>
      <c r="E61" s="464"/>
      <c r="F61" s="467"/>
      <c r="G61" s="460"/>
      <c r="H61" s="183"/>
      <c r="I61" s="460"/>
      <c r="J61" s="460"/>
      <c r="K61" s="181" t="s">
        <v>317</v>
      </c>
      <c r="L61" s="179" t="s">
        <v>299</v>
      </c>
      <c r="M61" s="184">
        <v>40</v>
      </c>
      <c r="N61" s="60">
        <f t="shared" ref="N61:N63" si="17">G$60*M61</f>
        <v>4524</v>
      </c>
      <c r="O61" s="183"/>
      <c r="P61" s="183">
        <f t="shared" si="1"/>
        <v>0</v>
      </c>
      <c r="Q61" s="476"/>
      <c r="S61" s="50"/>
      <c r="T61" s="50"/>
      <c r="U61" s="50"/>
    </row>
    <row r="62" spans="1:21">
      <c r="A62" s="185">
        <v>46</v>
      </c>
      <c r="B62" s="458"/>
      <c r="C62" s="464"/>
      <c r="D62" s="458"/>
      <c r="E62" s="464"/>
      <c r="F62" s="467"/>
      <c r="G62" s="460"/>
      <c r="H62" s="183"/>
      <c r="I62" s="460"/>
      <c r="J62" s="460"/>
      <c r="K62" s="181" t="s">
        <v>318</v>
      </c>
      <c r="L62" s="179" t="s">
        <v>299</v>
      </c>
      <c r="M62" s="184">
        <v>0.08</v>
      </c>
      <c r="N62" s="60">
        <f t="shared" si="17"/>
        <v>9.048</v>
      </c>
      <c r="O62" s="183"/>
      <c r="P62" s="183">
        <f t="shared" si="1"/>
        <v>0</v>
      </c>
      <c r="Q62" s="476"/>
      <c r="S62" s="50"/>
      <c r="T62" s="50"/>
      <c r="U62" s="50"/>
    </row>
    <row r="63" spans="1:21">
      <c r="A63" s="179">
        <v>47</v>
      </c>
      <c r="B63" s="458"/>
      <c r="C63" s="464"/>
      <c r="D63" s="458"/>
      <c r="E63" s="465"/>
      <c r="F63" s="468"/>
      <c r="G63" s="461"/>
      <c r="H63" s="183"/>
      <c r="I63" s="461"/>
      <c r="J63" s="461"/>
      <c r="K63" s="181" t="s">
        <v>319</v>
      </c>
      <c r="L63" s="179" t="s">
        <v>299</v>
      </c>
      <c r="M63" s="184">
        <v>0.3</v>
      </c>
      <c r="N63" s="60">
        <f t="shared" si="17"/>
        <v>33.93</v>
      </c>
      <c r="O63" s="183"/>
      <c r="P63" s="183">
        <f t="shared" si="1"/>
        <v>0</v>
      </c>
      <c r="Q63" s="477"/>
      <c r="S63" s="50"/>
      <c r="T63" s="50"/>
      <c r="U63" s="50"/>
    </row>
    <row r="64" spans="1:21">
      <c r="A64" s="185">
        <v>48</v>
      </c>
      <c r="B64" s="458"/>
      <c r="C64" s="464"/>
      <c r="D64" s="458"/>
      <c r="E64" s="202" t="s">
        <v>351</v>
      </c>
      <c r="F64" s="203" t="s">
        <v>26</v>
      </c>
      <c r="G64" s="204">
        <f>G60</f>
        <v>113.1</v>
      </c>
      <c r="H64" s="183"/>
      <c r="I64" s="204"/>
      <c r="J64" s="204">
        <f>G64*I64</f>
        <v>0</v>
      </c>
      <c r="K64" s="181" t="s">
        <v>352</v>
      </c>
      <c r="L64" s="179" t="s">
        <v>299</v>
      </c>
      <c r="M64" s="184">
        <f>1*1*0.002*1500</f>
        <v>3</v>
      </c>
      <c r="N64" s="60">
        <f>G64*M64</f>
        <v>339.29999999999995</v>
      </c>
      <c r="O64" s="183"/>
      <c r="P64" s="183">
        <f t="shared" si="1"/>
        <v>0</v>
      </c>
      <c r="Q64" s="36"/>
      <c r="S64" s="50"/>
      <c r="T64" s="50"/>
      <c r="U64" s="50"/>
    </row>
    <row r="65" spans="1:21" ht="45">
      <c r="A65" s="179">
        <v>49</v>
      </c>
      <c r="B65" s="458"/>
      <c r="C65" s="464"/>
      <c r="D65" s="458"/>
      <c r="E65" s="208" t="s">
        <v>353</v>
      </c>
      <c r="F65" s="209" t="s">
        <v>26</v>
      </c>
      <c r="G65" s="207">
        <f>G60+0.15*G59</f>
        <v>122.94</v>
      </c>
      <c r="H65" s="46"/>
      <c r="I65" s="207"/>
      <c r="J65" s="207">
        <f>G65*I65</f>
        <v>0</v>
      </c>
      <c r="K65" s="61" t="s">
        <v>354</v>
      </c>
      <c r="L65" s="209" t="s">
        <v>311</v>
      </c>
      <c r="M65" s="206">
        <v>0.3</v>
      </c>
      <c r="N65" s="207">
        <f>G65*M65</f>
        <v>36.881999999999998</v>
      </c>
      <c r="O65" s="183"/>
      <c r="P65" s="183">
        <f t="shared" si="1"/>
        <v>0</v>
      </c>
      <c r="Q65" s="178" t="s">
        <v>529</v>
      </c>
      <c r="S65" s="50"/>
      <c r="T65" s="50"/>
      <c r="U65" s="50"/>
    </row>
    <row r="66" spans="1:21" ht="45">
      <c r="A66" s="185">
        <v>50</v>
      </c>
      <c r="B66" s="490" t="s">
        <v>524</v>
      </c>
      <c r="C66" s="466" t="s">
        <v>359</v>
      </c>
      <c r="D66" s="457" t="s">
        <v>357</v>
      </c>
      <c r="E66" s="491" t="s">
        <v>308</v>
      </c>
      <c r="F66" s="488" t="s">
        <v>26</v>
      </c>
      <c r="G66" s="486">
        <f>91.2+26.5</f>
        <v>117.7</v>
      </c>
      <c r="H66" s="190"/>
      <c r="I66" s="486"/>
      <c r="J66" s="486">
        <v>0</v>
      </c>
      <c r="K66" s="188" t="s">
        <v>309</v>
      </c>
      <c r="L66" s="36" t="s">
        <v>299</v>
      </c>
      <c r="M66" s="206">
        <v>4.5</v>
      </c>
      <c r="N66" s="207">
        <f>G66*M66</f>
        <v>529.65</v>
      </c>
      <c r="O66" s="183"/>
      <c r="P66" s="183">
        <f t="shared" si="1"/>
        <v>0</v>
      </c>
      <c r="Q66" s="488" t="s">
        <v>333</v>
      </c>
      <c r="S66" s="50"/>
      <c r="T66" s="50"/>
      <c r="U66" s="50"/>
    </row>
    <row r="67" spans="1:21" ht="30">
      <c r="A67" s="179">
        <v>51</v>
      </c>
      <c r="B67" s="458"/>
      <c r="C67" s="467"/>
      <c r="D67" s="458"/>
      <c r="E67" s="492"/>
      <c r="F67" s="489"/>
      <c r="G67" s="487"/>
      <c r="H67" s="190"/>
      <c r="I67" s="487"/>
      <c r="J67" s="487"/>
      <c r="K67" s="188" t="s">
        <v>310</v>
      </c>
      <c r="L67" s="36" t="s">
        <v>311</v>
      </c>
      <c r="M67" s="206">
        <v>0.1</v>
      </c>
      <c r="N67" s="207">
        <f>G66*M67</f>
        <v>11.770000000000001</v>
      </c>
      <c r="O67" s="183"/>
      <c r="P67" s="183">
        <f t="shared" ref="P67:P120" si="18">N67*O67</f>
        <v>0</v>
      </c>
      <c r="Q67" s="489"/>
      <c r="S67" s="50"/>
      <c r="T67" s="50"/>
      <c r="U67" s="50"/>
    </row>
    <row r="68" spans="1:21" ht="30">
      <c r="A68" s="185">
        <v>52</v>
      </c>
      <c r="B68" s="458"/>
      <c r="C68" s="467"/>
      <c r="D68" s="458"/>
      <c r="E68" s="198" t="s">
        <v>515</v>
      </c>
      <c r="F68" s="199" t="s">
        <v>91</v>
      </c>
      <c r="G68" s="60">
        <f>76.5+24</f>
        <v>100.5</v>
      </c>
      <c r="H68" s="45"/>
      <c r="I68" s="60"/>
      <c r="J68" s="60">
        <f t="shared" ref="J68:J69" si="19">G68*I68</f>
        <v>0</v>
      </c>
      <c r="K68" s="200" t="s">
        <v>338</v>
      </c>
      <c r="L68" s="199" t="s">
        <v>91</v>
      </c>
      <c r="M68" s="201">
        <v>1.05</v>
      </c>
      <c r="N68" s="60">
        <f>G68*M68</f>
        <v>105.52500000000001</v>
      </c>
      <c r="O68" s="183"/>
      <c r="P68" s="183">
        <f t="shared" si="18"/>
        <v>0</v>
      </c>
      <c r="Q68" s="36"/>
      <c r="S68" s="50"/>
      <c r="T68" s="50"/>
      <c r="U68" s="50"/>
    </row>
    <row r="69" spans="1:21">
      <c r="A69" s="179">
        <v>53</v>
      </c>
      <c r="B69" s="458"/>
      <c r="C69" s="467"/>
      <c r="D69" s="458"/>
      <c r="E69" s="463" t="s">
        <v>358</v>
      </c>
      <c r="F69" s="466" t="s">
        <v>26</v>
      </c>
      <c r="G69" s="459">
        <f>91.2+26.5</f>
        <v>117.7</v>
      </c>
      <c r="H69" s="183"/>
      <c r="I69" s="459"/>
      <c r="J69" s="459">
        <f t="shared" si="19"/>
        <v>0</v>
      </c>
      <c r="K69" s="181" t="s">
        <v>316</v>
      </c>
      <c r="L69" s="179" t="s">
        <v>299</v>
      </c>
      <c r="M69" s="184">
        <v>160</v>
      </c>
      <c r="N69" s="60">
        <f>G$69*M69</f>
        <v>18832</v>
      </c>
      <c r="O69" s="183"/>
      <c r="P69" s="183">
        <f t="shared" si="18"/>
        <v>0</v>
      </c>
      <c r="Q69" s="36"/>
      <c r="S69" s="50"/>
      <c r="T69" s="50"/>
      <c r="U69" s="50"/>
    </row>
    <row r="70" spans="1:21">
      <c r="A70" s="185">
        <v>54</v>
      </c>
      <c r="B70" s="458"/>
      <c r="C70" s="467"/>
      <c r="D70" s="458"/>
      <c r="E70" s="464"/>
      <c r="F70" s="467"/>
      <c r="G70" s="460"/>
      <c r="H70" s="183"/>
      <c r="I70" s="460"/>
      <c r="J70" s="460"/>
      <c r="K70" s="181" t="s">
        <v>317</v>
      </c>
      <c r="L70" s="179" t="s">
        <v>299</v>
      </c>
      <c r="M70" s="184">
        <v>40</v>
      </c>
      <c r="N70" s="60">
        <f t="shared" ref="N70:N72" si="20">G$69*M70</f>
        <v>4708</v>
      </c>
      <c r="O70" s="183"/>
      <c r="P70" s="183">
        <f t="shared" si="18"/>
        <v>0</v>
      </c>
      <c r="Q70" s="36"/>
      <c r="S70" s="50"/>
      <c r="T70" s="50"/>
      <c r="U70" s="50"/>
    </row>
    <row r="71" spans="1:21">
      <c r="A71" s="179">
        <v>55</v>
      </c>
      <c r="B71" s="458"/>
      <c r="C71" s="467"/>
      <c r="D71" s="458"/>
      <c r="E71" s="464"/>
      <c r="F71" s="467"/>
      <c r="G71" s="460"/>
      <c r="H71" s="183"/>
      <c r="I71" s="460"/>
      <c r="J71" s="460"/>
      <c r="K71" s="181" t="s">
        <v>318</v>
      </c>
      <c r="L71" s="179" t="s">
        <v>299</v>
      </c>
      <c r="M71" s="184">
        <v>0.08</v>
      </c>
      <c r="N71" s="60">
        <f t="shared" si="20"/>
        <v>9.4160000000000004</v>
      </c>
      <c r="O71" s="183"/>
      <c r="P71" s="183">
        <f t="shared" si="18"/>
        <v>0</v>
      </c>
      <c r="Q71" s="36"/>
      <c r="S71" s="50"/>
      <c r="T71" s="50"/>
      <c r="U71" s="50"/>
    </row>
    <row r="72" spans="1:21">
      <c r="A72" s="185">
        <v>56</v>
      </c>
      <c r="B72" s="458"/>
      <c r="C72" s="467"/>
      <c r="D72" s="458"/>
      <c r="E72" s="465"/>
      <c r="F72" s="468"/>
      <c r="G72" s="461"/>
      <c r="H72" s="183"/>
      <c r="I72" s="461"/>
      <c r="J72" s="461"/>
      <c r="K72" s="181" t="s">
        <v>319</v>
      </c>
      <c r="L72" s="179" t="s">
        <v>299</v>
      </c>
      <c r="M72" s="184">
        <v>0.3</v>
      </c>
      <c r="N72" s="60">
        <f t="shared" si="20"/>
        <v>35.31</v>
      </c>
      <c r="O72" s="183"/>
      <c r="P72" s="183">
        <f t="shared" si="18"/>
        <v>0</v>
      </c>
      <c r="Q72" s="36"/>
      <c r="S72" s="50"/>
      <c r="T72" s="50"/>
      <c r="U72" s="50"/>
    </row>
    <row r="73" spans="1:21">
      <c r="A73" s="179">
        <v>57</v>
      </c>
      <c r="B73" s="458"/>
      <c r="C73" s="467"/>
      <c r="D73" s="458"/>
      <c r="E73" s="202" t="s">
        <v>351</v>
      </c>
      <c r="F73" s="203" t="s">
        <v>26</v>
      </c>
      <c r="G73" s="204">
        <f>G69</f>
        <v>117.7</v>
      </c>
      <c r="H73" s="183"/>
      <c r="I73" s="204"/>
      <c r="J73" s="204">
        <f>G73*I73</f>
        <v>0</v>
      </c>
      <c r="K73" s="181" t="s">
        <v>352</v>
      </c>
      <c r="L73" s="179" t="s">
        <v>299</v>
      </c>
      <c r="M73" s="184">
        <f>1*1*0.002*1500</f>
        <v>3</v>
      </c>
      <c r="N73" s="60">
        <f>G73*M73</f>
        <v>353.1</v>
      </c>
      <c r="O73" s="183"/>
      <c r="P73" s="183">
        <f t="shared" si="18"/>
        <v>0</v>
      </c>
      <c r="Q73" s="36"/>
      <c r="S73" s="50"/>
      <c r="T73" s="50"/>
      <c r="U73" s="50"/>
    </row>
    <row r="74" spans="1:21" ht="45">
      <c r="A74" s="185">
        <v>58</v>
      </c>
      <c r="B74" s="458"/>
      <c r="C74" s="467"/>
      <c r="D74" s="458"/>
      <c r="E74" s="208" t="s">
        <v>353</v>
      </c>
      <c r="F74" s="209" t="s">
        <v>26</v>
      </c>
      <c r="G74" s="207">
        <f>G69+0.15*G68</f>
        <v>132.77500000000001</v>
      </c>
      <c r="H74" s="46"/>
      <c r="I74" s="207"/>
      <c r="J74" s="207">
        <f>G74*I74</f>
        <v>0</v>
      </c>
      <c r="K74" s="61" t="s">
        <v>354</v>
      </c>
      <c r="L74" s="209" t="s">
        <v>311</v>
      </c>
      <c r="M74" s="206">
        <v>0.3</v>
      </c>
      <c r="N74" s="207">
        <f>G74*M74</f>
        <v>39.832500000000003</v>
      </c>
      <c r="O74" s="183"/>
      <c r="P74" s="183">
        <f t="shared" si="18"/>
        <v>0</v>
      </c>
      <c r="Q74" s="178" t="s">
        <v>529</v>
      </c>
      <c r="S74" s="50"/>
      <c r="T74" s="50"/>
      <c r="U74" s="50"/>
    </row>
    <row r="75" spans="1:21" ht="45">
      <c r="A75" s="179">
        <v>59</v>
      </c>
      <c r="B75" s="457" t="s">
        <v>360</v>
      </c>
      <c r="C75" s="463" t="s">
        <v>361</v>
      </c>
      <c r="D75" s="457" t="s">
        <v>357</v>
      </c>
      <c r="E75" s="463" t="s">
        <v>308</v>
      </c>
      <c r="F75" s="466" t="s">
        <v>26</v>
      </c>
      <c r="G75" s="484">
        <v>86.3</v>
      </c>
      <c r="H75" s="183"/>
      <c r="I75" s="459"/>
      <c r="J75" s="459">
        <v>0</v>
      </c>
      <c r="K75" s="181" t="s">
        <v>309</v>
      </c>
      <c r="L75" s="179" t="s">
        <v>299</v>
      </c>
      <c r="M75" s="201">
        <v>4.5</v>
      </c>
      <c r="N75" s="60">
        <f>86.3*4.5</f>
        <v>388.34999999999997</v>
      </c>
      <c r="O75" s="183"/>
      <c r="P75" s="183">
        <f t="shared" si="18"/>
        <v>0</v>
      </c>
      <c r="Q75" s="36"/>
      <c r="S75" s="50"/>
      <c r="T75" s="50"/>
      <c r="U75" s="50"/>
    </row>
    <row r="76" spans="1:21" ht="30">
      <c r="A76" s="185">
        <v>60</v>
      </c>
      <c r="B76" s="458"/>
      <c r="C76" s="464"/>
      <c r="D76" s="458"/>
      <c r="E76" s="465"/>
      <c r="F76" s="468"/>
      <c r="G76" s="485"/>
      <c r="H76" s="183"/>
      <c r="I76" s="461"/>
      <c r="J76" s="461"/>
      <c r="K76" s="181" t="s">
        <v>310</v>
      </c>
      <c r="L76" s="179" t="s">
        <v>311</v>
      </c>
      <c r="M76" s="201">
        <v>0.1</v>
      </c>
      <c r="N76" s="60">
        <f>86.3*0.1</f>
        <v>8.6300000000000008</v>
      </c>
      <c r="O76" s="183"/>
      <c r="P76" s="183">
        <f t="shared" si="18"/>
        <v>0</v>
      </c>
      <c r="Q76" s="36"/>
      <c r="S76" s="50"/>
      <c r="T76" s="50"/>
      <c r="U76" s="50"/>
    </row>
    <row r="77" spans="1:21" ht="30">
      <c r="A77" s="179">
        <v>61</v>
      </c>
      <c r="B77" s="458"/>
      <c r="C77" s="464"/>
      <c r="D77" s="458"/>
      <c r="E77" s="198" t="s">
        <v>515</v>
      </c>
      <c r="F77" s="199" t="s">
        <v>91</v>
      </c>
      <c r="G77" s="60">
        <v>55</v>
      </c>
      <c r="H77" s="45"/>
      <c r="I77" s="60"/>
      <c r="J77" s="60">
        <f t="shared" ref="J77:J78" si="21">G77*I77</f>
        <v>0</v>
      </c>
      <c r="K77" s="200" t="s">
        <v>338</v>
      </c>
      <c r="L77" s="199" t="s">
        <v>91</v>
      </c>
      <c r="M77" s="201">
        <v>1.05</v>
      </c>
      <c r="N77" s="60">
        <f>G77*M77</f>
        <v>57.75</v>
      </c>
      <c r="O77" s="183"/>
      <c r="P77" s="183">
        <f t="shared" si="18"/>
        <v>0</v>
      </c>
      <c r="Q77" s="36"/>
      <c r="S77" s="50"/>
      <c r="T77" s="50"/>
      <c r="U77" s="50"/>
    </row>
    <row r="78" spans="1:21">
      <c r="A78" s="185">
        <v>62</v>
      </c>
      <c r="B78" s="458"/>
      <c r="C78" s="464"/>
      <c r="D78" s="458"/>
      <c r="E78" s="463" t="s">
        <v>358</v>
      </c>
      <c r="F78" s="466" t="s">
        <v>26</v>
      </c>
      <c r="G78" s="459">
        <v>86.3</v>
      </c>
      <c r="H78" s="183"/>
      <c r="I78" s="459"/>
      <c r="J78" s="459">
        <f t="shared" si="21"/>
        <v>0</v>
      </c>
      <c r="K78" s="181" t="s">
        <v>316</v>
      </c>
      <c r="L78" s="179" t="s">
        <v>299</v>
      </c>
      <c r="M78" s="184">
        <v>160</v>
      </c>
      <c r="N78" s="60">
        <f>G$78*M78</f>
        <v>13808</v>
      </c>
      <c r="O78" s="183"/>
      <c r="P78" s="183">
        <f t="shared" si="18"/>
        <v>0</v>
      </c>
      <c r="Q78" s="36"/>
      <c r="S78" s="50"/>
      <c r="T78" s="50"/>
      <c r="U78" s="50"/>
    </row>
    <row r="79" spans="1:21">
      <c r="A79" s="179">
        <v>63</v>
      </c>
      <c r="B79" s="458"/>
      <c r="C79" s="464"/>
      <c r="D79" s="458"/>
      <c r="E79" s="464"/>
      <c r="F79" s="467"/>
      <c r="G79" s="460"/>
      <c r="H79" s="183"/>
      <c r="I79" s="460"/>
      <c r="J79" s="460"/>
      <c r="K79" s="181" t="s">
        <v>317</v>
      </c>
      <c r="L79" s="179" t="s">
        <v>299</v>
      </c>
      <c r="M79" s="184">
        <v>40</v>
      </c>
      <c r="N79" s="60">
        <f t="shared" ref="N79:N81" si="22">G$78*M79</f>
        <v>3452</v>
      </c>
      <c r="O79" s="183"/>
      <c r="P79" s="183">
        <f t="shared" si="18"/>
        <v>0</v>
      </c>
      <c r="Q79" s="36"/>
      <c r="S79" s="50"/>
      <c r="T79" s="50"/>
      <c r="U79" s="50"/>
    </row>
    <row r="80" spans="1:21">
      <c r="A80" s="185">
        <v>64</v>
      </c>
      <c r="B80" s="458"/>
      <c r="C80" s="464"/>
      <c r="D80" s="458"/>
      <c r="E80" s="464"/>
      <c r="F80" s="467"/>
      <c r="G80" s="460"/>
      <c r="H80" s="183"/>
      <c r="I80" s="460"/>
      <c r="J80" s="460"/>
      <c r="K80" s="181" t="s">
        <v>318</v>
      </c>
      <c r="L80" s="179" t="s">
        <v>299</v>
      </c>
      <c r="M80" s="184">
        <v>0.08</v>
      </c>
      <c r="N80" s="60">
        <f t="shared" si="22"/>
        <v>6.9039999999999999</v>
      </c>
      <c r="O80" s="183"/>
      <c r="P80" s="183">
        <f t="shared" si="18"/>
        <v>0</v>
      </c>
      <c r="Q80" s="36"/>
      <c r="S80" s="50"/>
      <c r="T80" s="50"/>
      <c r="U80" s="50"/>
    </row>
    <row r="81" spans="1:21">
      <c r="A81" s="179">
        <v>65</v>
      </c>
      <c r="B81" s="458"/>
      <c r="C81" s="464"/>
      <c r="D81" s="458"/>
      <c r="E81" s="465"/>
      <c r="F81" s="468"/>
      <c r="G81" s="461"/>
      <c r="H81" s="183"/>
      <c r="I81" s="461"/>
      <c r="J81" s="461"/>
      <c r="K81" s="181" t="s">
        <v>319</v>
      </c>
      <c r="L81" s="179" t="s">
        <v>299</v>
      </c>
      <c r="M81" s="184">
        <v>0.3</v>
      </c>
      <c r="N81" s="60">
        <f t="shared" si="22"/>
        <v>25.889999999999997</v>
      </c>
      <c r="O81" s="183"/>
      <c r="P81" s="183">
        <f t="shared" si="18"/>
        <v>0</v>
      </c>
      <c r="Q81" s="36"/>
      <c r="S81" s="50"/>
      <c r="T81" s="50"/>
      <c r="U81" s="50"/>
    </row>
    <row r="82" spans="1:21">
      <c r="A82" s="185">
        <v>66</v>
      </c>
      <c r="B82" s="458"/>
      <c r="C82" s="464"/>
      <c r="D82" s="458"/>
      <c r="E82" s="202" t="s">
        <v>351</v>
      </c>
      <c r="F82" s="203" t="s">
        <v>26</v>
      </c>
      <c r="G82" s="204">
        <f>G78</f>
        <v>86.3</v>
      </c>
      <c r="H82" s="183"/>
      <c r="I82" s="204"/>
      <c r="J82" s="204">
        <f>G82*I82</f>
        <v>0</v>
      </c>
      <c r="K82" s="181" t="s">
        <v>352</v>
      </c>
      <c r="L82" s="179" t="s">
        <v>299</v>
      </c>
      <c r="M82" s="184">
        <f>1*1*0.002*1500</f>
        <v>3</v>
      </c>
      <c r="N82" s="60">
        <f>G82*M82</f>
        <v>258.89999999999998</v>
      </c>
      <c r="O82" s="183"/>
      <c r="P82" s="183">
        <f t="shared" si="18"/>
        <v>0</v>
      </c>
      <c r="Q82" s="36"/>
      <c r="S82" s="50"/>
      <c r="T82" s="50"/>
      <c r="U82" s="50"/>
    </row>
    <row r="83" spans="1:21" ht="45">
      <c r="A83" s="179">
        <v>67</v>
      </c>
      <c r="B83" s="458"/>
      <c r="C83" s="464"/>
      <c r="D83" s="458"/>
      <c r="E83" s="208" t="s">
        <v>353</v>
      </c>
      <c r="F83" s="209" t="s">
        <v>26</v>
      </c>
      <c r="G83" s="207">
        <f>G78+0.15*G77</f>
        <v>94.55</v>
      </c>
      <c r="H83" s="46"/>
      <c r="I83" s="207"/>
      <c r="J83" s="207">
        <f>G83*I83</f>
        <v>0</v>
      </c>
      <c r="K83" s="61" t="s">
        <v>354</v>
      </c>
      <c r="L83" s="209" t="s">
        <v>311</v>
      </c>
      <c r="M83" s="206">
        <v>0.3</v>
      </c>
      <c r="N83" s="207">
        <f>G83*M83</f>
        <v>28.364999999999998</v>
      </c>
      <c r="O83" s="183"/>
      <c r="P83" s="183">
        <f t="shared" si="18"/>
        <v>0</v>
      </c>
      <c r="Q83" s="178" t="s">
        <v>529</v>
      </c>
      <c r="S83" s="50"/>
      <c r="T83" s="50"/>
      <c r="U83" s="50"/>
    </row>
    <row r="84" spans="1:21" ht="45">
      <c r="A84" s="185">
        <v>68</v>
      </c>
      <c r="B84" s="457" t="s">
        <v>362</v>
      </c>
      <c r="C84" s="463" t="s">
        <v>363</v>
      </c>
      <c r="D84" s="457" t="s">
        <v>357</v>
      </c>
      <c r="E84" s="463" t="s">
        <v>308</v>
      </c>
      <c r="F84" s="466" t="s">
        <v>26</v>
      </c>
      <c r="G84" s="484">
        <v>7.7</v>
      </c>
      <c r="H84" s="183"/>
      <c r="I84" s="459"/>
      <c r="J84" s="459">
        <v>0</v>
      </c>
      <c r="K84" s="181" t="s">
        <v>309</v>
      </c>
      <c r="L84" s="179" t="s">
        <v>299</v>
      </c>
      <c r="M84" s="201">
        <v>4.5</v>
      </c>
      <c r="N84" s="60">
        <f>G84*M84</f>
        <v>34.65</v>
      </c>
      <c r="O84" s="183"/>
      <c r="P84" s="183">
        <f t="shared" si="18"/>
        <v>0</v>
      </c>
      <c r="Q84" s="36"/>
      <c r="S84" s="50"/>
      <c r="T84" s="50"/>
      <c r="U84" s="50"/>
    </row>
    <row r="85" spans="1:21" ht="30">
      <c r="A85" s="179">
        <v>69</v>
      </c>
      <c r="B85" s="458"/>
      <c r="C85" s="464"/>
      <c r="D85" s="458"/>
      <c r="E85" s="465"/>
      <c r="F85" s="468"/>
      <c r="G85" s="485"/>
      <c r="H85" s="183"/>
      <c r="I85" s="461"/>
      <c r="J85" s="461"/>
      <c r="K85" s="181" t="s">
        <v>310</v>
      </c>
      <c r="L85" s="179" t="s">
        <v>299</v>
      </c>
      <c r="M85" s="201">
        <v>0.1</v>
      </c>
      <c r="N85" s="60">
        <f>G84*M85</f>
        <v>0.77</v>
      </c>
      <c r="O85" s="183"/>
      <c r="P85" s="183">
        <f t="shared" si="18"/>
        <v>0</v>
      </c>
      <c r="Q85" s="36"/>
      <c r="S85" s="50"/>
      <c r="T85" s="50"/>
      <c r="U85" s="50"/>
    </row>
    <row r="86" spans="1:21" ht="30">
      <c r="A86" s="185">
        <v>70</v>
      </c>
      <c r="B86" s="458"/>
      <c r="C86" s="464"/>
      <c r="D86" s="458"/>
      <c r="E86" s="198" t="s">
        <v>515</v>
      </c>
      <c r="F86" s="199" t="s">
        <v>91</v>
      </c>
      <c r="G86" s="60">
        <v>12.9</v>
      </c>
      <c r="H86" s="45"/>
      <c r="I86" s="60"/>
      <c r="J86" s="60">
        <f t="shared" ref="J86:J87" si="23">G86*I86</f>
        <v>0</v>
      </c>
      <c r="K86" s="200" t="s">
        <v>338</v>
      </c>
      <c r="L86" s="199" t="s">
        <v>91</v>
      </c>
      <c r="M86" s="201">
        <v>1.05</v>
      </c>
      <c r="N86" s="60">
        <f>G86*M86</f>
        <v>13.545000000000002</v>
      </c>
      <c r="O86" s="183"/>
      <c r="P86" s="183">
        <f t="shared" si="18"/>
        <v>0</v>
      </c>
      <c r="Q86" s="36"/>
      <c r="S86" s="50"/>
      <c r="T86" s="50"/>
      <c r="U86" s="50"/>
    </row>
    <row r="87" spans="1:21">
      <c r="A87" s="179">
        <v>71</v>
      </c>
      <c r="B87" s="458"/>
      <c r="C87" s="464"/>
      <c r="D87" s="458"/>
      <c r="E87" s="463" t="s">
        <v>358</v>
      </c>
      <c r="F87" s="466" t="s">
        <v>26</v>
      </c>
      <c r="G87" s="459">
        <v>7.7</v>
      </c>
      <c r="H87" s="183"/>
      <c r="I87" s="459"/>
      <c r="J87" s="459">
        <f t="shared" si="23"/>
        <v>0</v>
      </c>
      <c r="K87" s="181" t="s">
        <v>316</v>
      </c>
      <c r="L87" s="179" t="s">
        <v>299</v>
      </c>
      <c r="M87" s="184">
        <v>160</v>
      </c>
      <c r="N87" s="60">
        <f>G$87*M87</f>
        <v>1232</v>
      </c>
      <c r="O87" s="183"/>
      <c r="P87" s="183">
        <f t="shared" si="18"/>
        <v>0</v>
      </c>
      <c r="Q87" s="36"/>
      <c r="S87" s="50"/>
      <c r="T87" s="50"/>
      <c r="U87" s="50"/>
    </row>
    <row r="88" spans="1:21">
      <c r="A88" s="185">
        <v>72</v>
      </c>
      <c r="B88" s="458"/>
      <c r="C88" s="464"/>
      <c r="D88" s="458"/>
      <c r="E88" s="464"/>
      <c r="F88" s="467"/>
      <c r="G88" s="460"/>
      <c r="H88" s="183"/>
      <c r="I88" s="460"/>
      <c r="J88" s="460"/>
      <c r="K88" s="181" t="s">
        <v>317</v>
      </c>
      <c r="L88" s="179" t="s">
        <v>299</v>
      </c>
      <c r="M88" s="184">
        <v>40</v>
      </c>
      <c r="N88" s="60">
        <f t="shared" ref="N88:N90" si="24">G$87*M88</f>
        <v>308</v>
      </c>
      <c r="O88" s="183"/>
      <c r="P88" s="183">
        <f t="shared" si="18"/>
        <v>0</v>
      </c>
      <c r="Q88" s="36"/>
      <c r="S88" s="50"/>
      <c r="T88" s="50"/>
      <c r="U88" s="50"/>
    </row>
    <row r="89" spans="1:21">
      <c r="A89" s="179">
        <v>73</v>
      </c>
      <c r="B89" s="458"/>
      <c r="C89" s="464"/>
      <c r="D89" s="458"/>
      <c r="E89" s="464"/>
      <c r="F89" s="467"/>
      <c r="G89" s="460"/>
      <c r="H89" s="183"/>
      <c r="I89" s="460"/>
      <c r="J89" s="460"/>
      <c r="K89" s="181" t="s">
        <v>318</v>
      </c>
      <c r="L89" s="179" t="s">
        <v>299</v>
      </c>
      <c r="M89" s="184">
        <v>0.08</v>
      </c>
      <c r="N89" s="60">
        <f t="shared" si="24"/>
        <v>0.61599999999999999</v>
      </c>
      <c r="O89" s="183"/>
      <c r="P89" s="183">
        <f t="shared" si="18"/>
        <v>0</v>
      </c>
      <c r="Q89" s="36"/>
      <c r="S89" s="50"/>
      <c r="T89" s="50"/>
      <c r="U89" s="50"/>
    </row>
    <row r="90" spans="1:21">
      <c r="A90" s="185">
        <v>74</v>
      </c>
      <c r="B90" s="458"/>
      <c r="C90" s="464"/>
      <c r="D90" s="458"/>
      <c r="E90" s="465"/>
      <c r="F90" s="468"/>
      <c r="G90" s="461"/>
      <c r="H90" s="183"/>
      <c r="I90" s="461"/>
      <c r="J90" s="461"/>
      <c r="K90" s="181" t="s">
        <v>319</v>
      </c>
      <c r="L90" s="179" t="s">
        <v>299</v>
      </c>
      <c r="M90" s="184">
        <v>0.3</v>
      </c>
      <c r="N90" s="60">
        <f t="shared" si="24"/>
        <v>2.31</v>
      </c>
      <c r="O90" s="183"/>
      <c r="P90" s="183">
        <f t="shared" si="18"/>
        <v>0</v>
      </c>
      <c r="Q90" s="36"/>
      <c r="S90" s="50"/>
      <c r="T90" s="50"/>
      <c r="U90" s="50"/>
    </row>
    <row r="91" spans="1:21">
      <c r="A91" s="179">
        <v>75</v>
      </c>
      <c r="B91" s="458"/>
      <c r="C91" s="464"/>
      <c r="D91" s="458"/>
      <c r="E91" s="202" t="s">
        <v>351</v>
      </c>
      <c r="F91" s="203" t="s">
        <v>26</v>
      </c>
      <c r="G91" s="204">
        <f>G87</f>
        <v>7.7</v>
      </c>
      <c r="H91" s="183"/>
      <c r="I91" s="204"/>
      <c r="J91" s="204">
        <f>G91*I91</f>
        <v>0</v>
      </c>
      <c r="K91" s="181" t="s">
        <v>352</v>
      </c>
      <c r="L91" s="179" t="s">
        <v>299</v>
      </c>
      <c r="M91" s="184">
        <f>1*1*0.002*1500</f>
        <v>3</v>
      </c>
      <c r="N91" s="60">
        <f>G91*M91</f>
        <v>23.1</v>
      </c>
      <c r="O91" s="183"/>
      <c r="P91" s="183">
        <f t="shared" si="18"/>
        <v>0</v>
      </c>
      <c r="Q91" s="36"/>
      <c r="S91" s="50"/>
      <c r="T91" s="50"/>
      <c r="U91" s="50"/>
    </row>
    <row r="92" spans="1:21" ht="45">
      <c r="A92" s="185">
        <v>76</v>
      </c>
      <c r="B92" s="458"/>
      <c r="C92" s="464"/>
      <c r="D92" s="458"/>
      <c r="E92" s="208" t="s">
        <v>353</v>
      </c>
      <c r="F92" s="209" t="s">
        <v>26</v>
      </c>
      <c r="G92" s="207">
        <f>G87+0.15*G86</f>
        <v>9.6349999999999998</v>
      </c>
      <c r="H92" s="46"/>
      <c r="I92" s="207"/>
      <c r="J92" s="207">
        <f>G92*I92</f>
        <v>0</v>
      </c>
      <c r="K92" s="61" t="s">
        <v>354</v>
      </c>
      <c r="L92" s="209" t="s">
        <v>311</v>
      </c>
      <c r="M92" s="206">
        <v>0.3</v>
      </c>
      <c r="N92" s="207">
        <f>G92*M92</f>
        <v>2.8904999999999998</v>
      </c>
      <c r="O92" s="183"/>
      <c r="P92" s="183">
        <f t="shared" si="18"/>
        <v>0</v>
      </c>
      <c r="Q92" s="178" t="s">
        <v>529</v>
      </c>
      <c r="S92" s="50"/>
      <c r="T92" s="50"/>
      <c r="U92" s="50"/>
    </row>
    <row r="93" spans="1:21" ht="45">
      <c r="A93" s="179">
        <v>77</v>
      </c>
      <c r="B93" s="457" t="s">
        <v>364</v>
      </c>
      <c r="C93" s="463" t="s">
        <v>365</v>
      </c>
      <c r="D93" s="457" t="s">
        <v>357</v>
      </c>
      <c r="E93" s="463" t="s">
        <v>308</v>
      </c>
      <c r="F93" s="466" t="s">
        <v>26</v>
      </c>
      <c r="G93" s="484">
        <v>13</v>
      </c>
      <c r="H93" s="183"/>
      <c r="I93" s="459"/>
      <c r="J93" s="459">
        <v>0</v>
      </c>
      <c r="K93" s="181" t="s">
        <v>309</v>
      </c>
      <c r="L93" s="179" t="s">
        <v>299</v>
      </c>
      <c r="M93" s="201">
        <v>4.5</v>
      </c>
      <c r="N93" s="60">
        <f>G93*M93</f>
        <v>58.5</v>
      </c>
      <c r="O93" s="183"/>
      <c r="P93" s="183">
        <f t="shared" si="18"/>
        <v>0</v>
      </c>
      <c r="Q93" s="36"/>
      <c r="S93" s="50"/>
      <c r="T93" s="50"/>
      <c r="U93" s="50"/>
    </row>
    <row r="94" spans="1:21" ht="30">
      <c r="A94" s="185">
        <v>78</v>
      </c>
      <c r="B94" s="458"/>
      <c r="C94" s="464"/>
      <c r="D94" s="458"/>
      <c r="E94" s="465"/>
      <c r="F94" s="468"/>
      <c r="G94" s="485"/>
      <c r="H94" s="183"/>
      <c r="I94" s="461"/>
      <c r="J94" s="461"/>
      <c r="K94" s="181" t="s">
        <v>310</v>
      </c>
      <c r="L94" s="179" t="s">
        <v>311</v>
      </c>
      <c r="M94" s="201">
        <v>0.1</v>
      </c>
      <c r="N94" s="60">
        <f>G93*M94</f>
        <v>1.3</v>
      </c>
      <c r="O94" s="183"/>
      <c r="P94" s="183">
        <f t="shared" si="18"/>
        <v>0</v>
      </c>
      <c r="Q94" s="36"/>
      <c r="S94" s="50"/>
      <c r="T94" s="50"/>
      <c r="U94" s="50"/>
    </row>
    <row r="95" spans="1:21" ht="30">
      <c r="A95" s="179">
        <v>79</v>
      </c>
      <c r="B95" s="458"/>
      <c r="C95" s="464"/>
      <c r="D95" s="458"/>
      <c r="E95" s="198" t="s">
        <v>515</v>
      </c>
      <c r="F95" s="199" t="s">
        <v>91</v>
      </c>
      <c r="G95" s="60">
        <v>18.8</v>
      </c>
      <c r="H95" s="45"/>
      <c r="I95" s="60"/>
      <c r="J95" s="60">
        <f t="shared" ref="J95:J96" si="25">G95*I95</f>
        <v>0</v>
      </c>
      <c r="K95" s="200" t="s">
        <v>338</v>
      </c>
      <c r="L95" s="199" t="s">
        <v>91</v>
      </c>
      <c r="M95" s="201">
        <v>1.05</v>
      </c>
      <c r="N95" s="60">
        <f>G95*M95</f>
        <v>19.740000000000002</v>
      </c>
      <c r="O95" s="183"/>
      <c r="P95" s="183">
        <f t="shared" si="18"/>
        <v>0</v>
      </c>
      <c r="Q95" s="36"/>
      <c r="S95" s="50"/>
      <c r="T95" s="50"/>
      <c r="U95" s="50"/>
    </row>
    <row r="96" spans="1:21">
      <c r="A96" s="185">
        <v>80</v>
      </c>
      <c r="B96" s="458"/>
      <c r="C96" s="464"/>
      <c r="D96" s="458"/>
      <c r="E96" s="463" t="s">
        <v>358</v>
      </c>
      <c r="F96" s="466" t="s">
        <v>26</v>
      </c>
      <c r="G96" s="459">
        <v>13</v>
      </c>
      <c r="H96" s="183"/>
      <c r="I96" s="459"/>
      <c r="J96" s="459">
        <f t="shared" si="25"/>
        <v>0</v>
      </c>
      <c r="K96" s="181" t="s">
        <v>316</v>
      </c>
      <c r="L96" s="179" t="s">
        <v>299</v>
      </c>
      <c r="M96" s="184">
        <v>160</v>
      </c>
      <c r="N96" s="60">
        <f>G$96*M96</f>
        <v>2080</v>
      </c>
      <c r="O96" s="183"/>
      <c r="P96" s="183">
        <f t="shared" si="18"/>
        <v>0</v>
      </c>
      <c r="Q96" s="36"/>
      <c r="S96" s="50"/>
      <c r="T96" s="50"/>
      <c r="U96" s="50"/>
    </row>
    <row r="97" spans="1:21">
      <c r="A97" s="179">
        <v>81</v>
      </c>
      <c r="B97" s="458"/>
      <c r="C97" s="464"/>
      <c r="D97" s="458"/>
      <c r="E97" s="464"/>
      <c r="F97" s="467"/>
      <c r="G97" s="460"/>
      <c r="H97" s="183"/>
      <c r="I97" s="460"/>
      <c r="J97" s="460"/>
      <c r="K97" s="181" t="s">
        <v>317</v>
      </c>
      <c r="L97" s="179" t="s">
        <v>299</v>
      </c>
      <c r="M97" s="184">
        <v>40</v>
      </c>
      <c r="N97" s="60">
        <f t="shared" ref="N97:N99" si="26">G$96*M97</f>
        <v>520</v>
      </c>
      <c r="O97" s="183"/>
      <c r="P97" s="183">
        <f t="shared" si="18"/>
        <v>0</v>
      </c>
      <c r="Q97" s="36"/>
      <c r="S97" s="50"/>
      <c r="T97" s="50"/>
      <c r="U97" s="50"/>
    </row>
    <row r="98" spans="1:21">
      <c r="A98" s="185">
        <v>82</v>
      </c>
      <c r="B98" s="458"/>
      <c r="C98" s="464"/>
      <c r="D98" s="458"/>
      <c r="E98" s="464"/>
      <c r="F98" s="467"/>
      <c r="G98" s="460"/>
      <c r="H98" s="183"/>
      <c r="I98" s="460"/>
      <c r="J98" s="460"/>
      <c r="K98" s="181" t="s">
        <v>318</v>
      </c>
      <c r="L98" s="179" t="s">
        <v>299</v>
      </c>
      <c r="M98" s="184">
        <v>0.08</v>
      </c>
      <c r="N98" s="60">
        <f t="shared" si="26"/>
        <v>1.04</v>
      </c>
      <c r="O98" s="183"/>
      <c r="P98" s="183">
        <f t="shared" si="18"/>
        <v>0</v>
      </c>
      <c r="Q98" s="36"/>
      <c r="S98" s="50"/>
      <c r="T98" s="50"/>
      <c r="U98" s="50"/>
    </row>
    <row r="99" spans="1:21">
      <c r="A99" s="179">
        <v>83</v>
      </c>
      <c r="B99" s="458"/>
      <c r="C99" s="464"/>
      <c r="D99" s="458"/>
      <c r="E99" s="465"/>
      <c r="F99" s="468"/>
      <c r="G99" s="461"/>
      <c r="H99" s="183"/>
      <c r="I99" s="461"/>
      <c r="J99" s="461"/>
      <c r="K99" s="181" t="s">
        <v>319</v>
      </c>
      <c r="L99" s="179" t="s">
        <v>299</v>
      </c>
      <c r="M99" s="184">
        <v>0.3</v>
      </c>
      <c r="N99" s="60">
        <f t="shared" si="26"/>
        <v>3.9</v>
      </c>
      <c r="O99" s="183"/>
      <c r="P99" s="183">
        <f t="shared" si="18"/>
        <v>0</v>
      </c>
      <c r="Q99" s="36"/>
      <c r="S99" s="50"/>
      <c r="T99" s="50"/>
      <c r="U99" s="50"/>
    </row>
    <row r="100" spans="1:21">
      <c r="A100" s="185">
        <v>84</v>
      </c>
      <c r="B100" s="458"/>
      <c r="C100" s="464"/>
      <c r="D100" s="458"/>
      <c r="E100" s="202" t="s">
        <v>351</v>
      </c>
      <c r="F100" s="203" t="s">
        <v>26</v>
      </c>
      <c r="G100" s="204">
        <f>G96</f>
        <v>13</v>
      </c>
      <c r="H100" s="183"/>
      <c r="I100" s="204"/>
      <c r="J100" s="204">
        <f>G100*I100</f>
        <v>0</v>
      </c>
      <c r="K100" s="181" t="s">
        <v>352</v>
      </c>
      <c r="L100" s="179" t="s">
        <v>299</v>
      </c>
      <c r="M100" s="184">
        <f>1*1*0.002*1500</f>
        <v>3</v>
      </c>
      <c r="N100" s="60">
        <f>G100*M100</f>
        <v>39</v>
      </c>
      <c r="O100" s="183"/>
      <c r="P100" s="183">
        <f t="shared" si="18"/>
        <v>0</v>
      </c>
      <c r="Q100" s="36"/>
      <c r="S100" s="50"/>
      <c r="T100" s="50"/>
      <c r="U100" s="50"/>
    </row>
    <row r="101" spans="1:21" ht="45">
      <c r="A101" s="179">
        <v>85</v>
      </c>
      <c r="B101" s="458"/>
      <c r="C101" s="464"/>
      <c r="D101" s="458"/>
      <c r="E101" s="208" t="s">
        <v>353</v>
      </c>
      <c r="F101" s="209" t="s">
        <v>26</v>
      </c>
      <c r="G101" s="207">
        <f>G96+0.15*G95</f>
        <v>15.82</v>
      </c>
      <c r="H101" s="46"/>
      <c r="I101" s="207"/>
      <c r="J101" s="207">
        <f>G101*I101</f>
        <v>0</v>
      </c>
      <c r="K101" s="61" t="s">
        <v>354</v>
      </c>
      <c r="L101" s="209" t="s">
        <v>311</v>
      </c>
      <c r="M101" s="206">
        <v>0.3</v>
      </c>
      <c r="N101" s="207">
        <f>G101*M101</f>
        <v>4.7459999999999996</v>
      </c>
      <c r="O101" s="183"/>
      <c r="P101" s="183">
        <f t="shared" si="18"/>
        <v>0</v>
      </c>
      <c r="Q101" s="178" t="s">
        <v>529</v>
      </c>
      <c r="S101" s="50"/>
      <c r="T101" s="50"/>
      <c r="U101" s="50"/>
    </row>
    <row r="102" spans="1:21" ht="30">
      <c r="A102" s="185">
        <v>86</v>
      </c>
      <c r="B102" s="457" t="s">
        <v>184</v>
      </c>
      <c r="C102" s="463" t="s">
        <v>366</v>
      </c>
      <c r="D102" s="457" t="s">
        <v>367</v>
      </c>
      <c r="E102" s="198" t="s">
        <v>515</v>
      </c>
      <c r="F102" s="199" t="s">
        <v>91</v>
      </c>
      <c r="G102" s="60">
        <v>3.8</v>
      </c>
      <c r="H102" s="45"/>
      <c r="I102" s="60"/>
      <c r="J102" s="60">
        <f t="shared" ref="J102:J103" si="27">G102*I102</f>
        <v>0</v>
      </c>
      <c r="K102" s="200" t="s">
        <v>338</v>
      </c>
      <c r="L102" s="199" t="s">
        <v>91</v>
      </c>
      <c r="M102" s="201">
        <v>1.05</v>
      </c>
      <c r="N102" s="60">
        <f>G102*M102</f>
        <v>3.9899999999999998</v>
      </c>
      <c r="O102" s="183"/>
      <c r="P102" s="183">
        <f t="shared" si="18"/>
        <v>0</v>
      </c>
      <c r="Q102" s="36"/>
      <c r="S102" s="50"/>
      <c r="T102" s="50"/>
      <c r="U102" s="50"/>
    </row>
    <row r="103" spans="1:21">
      <c r="A103" s="179">
        <v>87</v>
      </c>
      <c r="B103" s="458"/>
      <c r="C103" s="464"/>
      <c r="D103" s="458"/>
      <c r="E103" s="463" t="s">
        <v>339</v>
      </c>
      <c r="F103" s="466" t="s">
        <v>26</v>
      </c>
      <c r="G103" s="459">
        <f>5.4+3.5+3.5</f>
        <v>12.4</v>
      </c>
      <c r="H103" s="183"/>
      <c r="I103" s="459"/>
      <c r="J103" s="459">
        <f t="shared" si="27"/>
        <v>0</v>
      </c>
      <c r="K103" s="181" t="s">
        <v>316</v>
      </c>
      <c r="L103" s="179" t="s">
        <v>299</v>
      </c>
      <c r="M103" s="184">
        <v>128</v>
      </c>
      <c r="N103" s="60">
        <f>G$103*M103</f>
        <v>1587.2</v>
      </c>
      <c r="O103" s="183"/>
      <c r="P103" s="183">
        <f t="shared" si="18"/>
        <v>0</v>
      </c>
      <c r="Q103" s="475" t="s">
        <v>526</v>
      </c>
      <c r="S103" s="50"/>
      <c r="T103" s="50"/>
      <c r="U103" s="50"/>
    </row>
    <row r="104" spans="1:21">
      <c r="A104" s="185">
        <v>88</v>
      </c>
      <c r="B104" s="458"/>
      <c r="C104" s="464"/>
      <c r="D104" s="458"/>
      <c r="E104" s="464"/>
      <c r="F104" s="467"/>
      <c r="G104" s="460"/>
      <c r="H104" s="183"/>
      <c r="I104" s="460"/>
      <c r="J104" s="460"/>
      <c r="K104" s="181" t="s">
        <v>317</v>
      </c>
      <c r="L104" s="179" t="s">
        <v>299</v>
      </c>
      <c r="M104" s="184">
        <v>32</v>
      </c>
      <c r="N104" s="60">
        <f t="shared" ref="N104:N106" si="28">G$103*M104</f>
        <v>396.8</v>
      </c>
      <c r="O104" s="183"/>
      <c r="P104" s="183">
        <f t="shared" si="18"/>
        <v>0</v>
      </c>
      <c r="Q104" s="476"/>
      <c r="S104" s="50"/>
      <c r="T104" s="50"/>
      <c r="U104" s="50"/>
    </row>
    <row r="105" spans="1:21">
      <c r="A105" s="179">
        <v>89</v>
      </c>
      <c r="B105" s="458"/>
      <c r="C105" s="464"/>
      <c r="D105" s="458"/>
      <c r="E105" s="464"/>
      <c r="F105" s="467"/>
      <c r="G105" s="460"/>
      <c r="H105" s="183"/>
      <c r="I105" s="460"/>
      <c r="J105" s="460"/>
      <c r="K105" s="181" t="s">
        <v>318</v>
      </c>
      <c r="L105" s="179" t="s">
        <v>299</v>
      </c>
      <c r="M105" s="184">
        <v>6.4000000000000001E-2</v>
      </c>
      <c r="N105" s="60">
        <f t="shared" si="28"/>
        <v>0.79360000000000008</v>
      </c>
      <c r="O105" s="183"/>
      <c r="P105" s="183">
        <f t="shared" si="18"/>
        <v>0</v>
      </c>
      <c r="Q105" s="476"/>
      <c r="S105" s="50"/>
      <c r="T105" s="50"/>
      <c r="U105" s="50"/>
    </row>
    <row r="106" spans="1:21">
      <c r="A106" s="185">
        <v>90</v>
      </c>
      <c r="B106" s="462"/>
      <c r="C106" s="465"/>
      <c r="D106" s="462"/>
      <c r="E106" s="465"/>
      <c r="F106" s="468"/>
      <c r="G106" s="461"/>
      <c r="H106" s="183"/>
      <c r="I106" s="461"/>
      <c r="J106" s="461"/>
      <c r="K106" s="181" t="s">
        <v>319</v>
      </c>
      <c r="L106" s="179" t="s">
        <v>299</v>
      </c>
      <c r="M106" s="184">
        <v>0.3</v>
      </c>
      <c r="N106" s="60">
        <f t="shared" si="28"/>
        <v>3.7199999999999998</v>
      </c>
      <c r="O106" s="183"/>
      <c r="P106" s="183">
        <f t="shared" si="18"/>
        <v>0</v>
      </c>
      <c r="Q106" s="477"/>
      <c r="S106" s="50"/>
      <c r="T106" s="50"/>
      <c r="U106" s="50"/>
    </row>
    <row r="107" spans="1:21" ht="30">
      <c r="A107" s="179">
        <v>91</v>
      </c>
      <c r="B107" s="457" t="s">
        <v>184</v>
      </c>
      <c r="C107" s="463" t="s">
        <v>368</v>
      </c>
      <c r="D107" s="457" t="s">
        <v>369</v>
      </c>
      <c r="E107" s="198" t="s">
        <v>515</v>
      </c>
      <c r="F107" s="199" t="s">
        <v>91</v>
      </c>
      <c r="G107" s="60">
        <v>5.3</v>
      </c>
      <c r="H107" s="45"/>
      <c r="I107" s="60"/>
      <c r="J107" s="60">
        <f t="shared" ref="J107:J108" si="29">G107*I107</f>
        <v>0</v>
      </c>
      <c r="K107" s="200" t="s">
        <v>338</v>
      </c>
      <c r="L107" s="199" t="s">
        <v>91</v>
      </c>
      <c r="M107" s="201">
        <v>1.05</v>
      </c>
      <c r="N107" s="60">
        <f>G107*M107</f>
        <v>5.5650000000000004</v>
      </c>
      <c r="O107" s="183"/>
      <c r="P107" s="183">
        <f t="shared" si="18"/>
        <v>0</v>
      </c>
      <c r="Q107" s="177"/>
      <c r="S107" s="50"/>
      <c r="T107" s="50"/>
      <c r="U107" s="50"/>
    </row>
    <row r="108" spans="1:21">
      <c r="A108" s="185">
        <v>92</v>
      </c>
      <c r="B108" s="458"/>
      <c r="C108" s="464"/>
      <c r="D108" s="458"/>
      <c r="E108" s="463" t="s">
        <v>339</v>
      </c>
      <c r="F108" s="466" t="s">
        <v>26</v>
      </c>
      <c r="G108" s="459">
        <f>3.5+3.5+3.5</f>
        <v>10.5</v>
      </c>
      <c r="H108" s="183"/>
      <c r="I108" s="459"/>
      <c r="J108" s="459">
        <f t="shared" si="29"/>
        <v>0</v>
      </c>
      <c r="K108" s="181" t="s">
        <v>316</v>
      </c>
      <c r="L108" s="179" t="s">
        <v>299</v>
      </c>
      <c r="M108" s="184">
        <v>128</v>
      </c>
      <c r="N108" s="60">
        <f>G$108*M108</f>
        <v>1344</v>
      </c>
      <c r="O108" s="183"/>
      <c r="P108" s="183">
        <f t="shared" si="18"/>
        <v>0</v>
      </c>
      <c r="Q108" s="475" t="s">
        <v>527</v>
      </c>
      <c r="S108" s="50"/>
      <c r="T108" s="50"/>
      <c r="U108" s="50"/>
    </row>
    <row r="109" spans="1:21">
      <c r="A109" s="179">
        <v>93</v>
      </c>
      <c r="B109" s="458"/>
      <c r="C109" s="464"/>
      <c r="D109" s="458"/>
      <c r="E109" s="464"/>
      <c r="F109" s="467"/>
      <c r="G109" s="460"/>
      <c r="H109" s="183"/>
      <c r="I109" s="460"/>
      <c r="J109" s="460"/>
      <c r="K109" s="181" t="s">
        <v>317</v>
      </c>
      <c r="L109" s="179" t="s">
        <v>299</v>
      </c>
      <c r="M109" s="184">
        <v>32</v>
      </c>
      <c r="N109" s="60">
        <f t="shared" ref="N109:N111" si="30">G$108*M109</f>
        <v>336</v>
      </c>
      <c r="O109" s="183"/>
      <c r="P109" s="183">
        <f t="shared" si="18"/>
        <v>0</v>
      </c>
      <c r="Q109" s="476"/>
      <c r="S109" s="50"/>
      <c r="T109" s="50"/>
      <c r="U109" s="50"/>
    </row>
    <row r="110" spans="1:21">
      <c r="A110" s="185">
        <v>94</v>
      </c>
      <c r="B110" s="458"/>
      <c r="C110" s="464"/>
      <c r="D110" s="458"/>
      <c r="E110" s="464"/>
      <c r="F110" s="467"/>
      <c r="G110" s="460"/>
      <c r="H110" s="183"/>
      <c r="I110" s="460"/>
      <c r="J110" s="460"/>
      <c r="K110" s="181" t="s">
        <v>318</v>
      </c>
      <c r="L110" s="179" t="s">
        <v>299</v>
      </c>
      <c r="M110" s="184">
        <v>6.4000000000000001E-2</v>
      </c>
      <c r="N110" s="60">
        <f t="shared" si="30"/>
        <v>0.67200000000000004</v>
      </c>
      <c r="O110" s="183"/>
      <c r="P110" s="183">
        <f t="shared" si="18"/>
        <v>0</v>
      </c>
      <c r="Q110" s="476"/>
      <c r="S110" s="50"/>
      <c r="T110" s="50"/>
      <c r="U110" s="50"/>
    </row>
    <row r="111" spans="1:21">
      <c r="A111" s="179">
        <v>95</v>
      </c>
      <c r="B111" s="462"/>
      <c r="C111" s="465"/>
      <c r="D111" s="462"/>
      <c r="E111" s="465"/>
      <c r="F111" s="468"/>
      <c r="G111" s="461"/>
      <c r="H111" s="183"/>
      <c r="I111" s="461"/>
      <c r="J111" s="461"/>
      <c r="K111" s="181" t="s">
        <v>319</v>
      </c>
      <c r="L111" s="179" t="s">
        <v>299</v>
      </c>
      <c r="M111" s="184">
        <v>0.3</v>
      </c>
      <c r="N111" s="60">
        <f t="shared" si="30"/>
        <v>3.15</v>
      </c>
      <c r="O111" s="183"/>
      <c r="P111" s="183">
        <f t="shared" si="18"/>
        <v>0</v>
      </c>
      <c r="Q111" s="477"/>
      <c r="S111" s="50"/>
      <c r="T111" s="50"/>
      <c r="U111" s="50"/>
    </row>
    <row r="112" spans="1:21" ht="30">
      <c r="A112" s="185">
        <v>96</v>
      </c>
      <c r="B112" s="457" t="s">
        <v>97</v>
      </c>
      <c r="C112" s="463" t="s">
        <v>366</v>
      </c>
      <c r="D112" s="457" t="s">
        <v>367</v>
      </c>
      <c r="E112" s="198" t="s">
        <v>515</v>
      </c>
      <c r="F112" s="199" t="s">
        <v>91</v>
      </c>
      <c r="G112" s="60">
        <v>8</v>
      </c>
      <c r="H112" s="45"/>
      <c r="I112" s="60"/>
      <c r="J112" s="60">
        <f t="shared" ref="J112:J113" si="31">G112*I112</f>
        <v>0</v>
      </c>
      <c r="K112" s="200" t="s">
        <v>338</v>
      </c>
      <c r="L112" s="199" t="s">
        <v>91</v>
      </c>
      <c r="M112" s="201">
        <v>1.05</v>
      </c>
      <c r="N112" s="60">
        <f>G112*M112</f>
        <v>8.4</v>
      </c>
      <c r="O112" s="183"/>
      <c r="P112" s="183">
        <f t="shared" si="18"/>
        <v>0</v>
      </c>
      <c r="Q112" s="36"/>
      <c r="S112" s="50"/>
      <c r="T112" s="50"/>
      <c r="U112" s="50"/>
    </row>
    <row r="113" spans="1:21">
      <c r="A113" s="179">
        <v>97</v>
      </c>
      <c r="B113" s="458"/>
      <c r="C113" s="464"/>
      <c r="D113" s="458"/>
      <c r="E113" s="463" t="s">
        <v>339</v>
      </c>
      <c r="F113" s="466" t="s">
        <v>26</v>
      </c>
      <c r="G113" s="459">
        <f>9.5+8.5</f>
        <v>18</v>
      </c>
      <c r="H113" s="183"/>
      <c r="I113" s="459"/>
      <c r="J113" s="459">
        <f t="shared" si="31"/>
        <v>0</v>
      </c>
      <c r="K113" s="181" t="s">
        <v>316</v>
      </c>
      <c r="L113" s="179" t="s">
        <v>299</v>
      </c>
      <c r="M113" s="184">
        <v>128</v>
      </c>
      <c r="N113" s="60">
        <f>G$113*M113</f>
        <v>2304</v>
      </c>
      <c r="O113" s="183"/>
      <c r="P113" s="183">
        <f t="shared" si="18"/>
        <v>0</v>
      </c>
      <c r="Q113" s="36"/>
      <c r="S113" s="50"/>
      <c r="T113" s="50"/>
      <c r="U113" s="50"/>
    </row>
    <row r="114" spans="1:21">
      <c r="A114" s="185">
        <v>98</v>
      </c>
      <c r="B114" s="458"/>
      <c r="C114" s="464"/>
      <c r="D114" s="458"/>
      <c r="E114" s="464"/>
      <c r="F114" s="467"/>
      <c r="G114" s="460"/>
      <c r="H114" s="183"/>
      <c r="I114" s="460"/>
      <c r="J114" s="460"/>
      <c r="K114" s="181" t="s">
        <v>317</v>
      </c>
      <c r="L114" s="179" t="s">
        <v>299</v>
      </c>
      <c r="M114" s="184">
        <v>32</v>
      </c>
      <c r="N114" s="60">
        <f>G$113*M114</f>
        <v>576</v>
      </c>
      <c r="O114" s="183"/>
      <c r="P114" s="183">
        <f t="shared" si="18"/>
        <v>0</v>
      </c>
      <c r="Q114" s="36"/>
      <c r="S114" s="50"/>
      <c r="T114" s="50"/>
      <c r="U114" s="50"/>
    </row>
    <row r="115" spans="1:21">
      <c r="A115" s="179">
        <v>99</v>
      </c>
      <c r="B115" s="458"/>
      <c r="C115" s="464"/>
      <c r="D115" s="458"/>
      <c r="E115" s="464"/>
      <c r="F115" s="467"/>
      <c r="G115" s="460"/>
      <c r="H115" s="183"/>
      <c r="I115" s="460"/>
      <c r="J115" s="460"/>
      <c r="K115" s="181" t="s">
        <v>318</v>
      </c>
      <c r="L115" s="179" t="s">
        <v>299</v>
      </c>
      <c r="M115" s="184">
        <v>6.4000000000000001E-2</v>
      </c>
      <c r="N115" s="60">
        <f>G$113*M115</f>
        <v>1.1520000000000001</v>
      </c>
      <c r="O115" s="183"/>
      <c r="P115" s="183">
        <f t="shared" si="18"/>
        <v>0</v>
      </c>
      <c r="Q115" s="36"/>
      <c r="S115" s="50"/>
      <c r="T115" s="50"/>
      <c r="U115" s="50"/>
    </row>
    <row r="116" spans="1:21">
      <c r="A116" s="185">
        <v>100</v>
      </c>
      <c r="B116" s="462"/>
      <c r="C116" s="465"/>
      <c r="D116" s="462"/>
      <c r="E116" s="465"/>
      <c r="F116" s="468"/>
      <c r="G116" s="461"/>
      <c r="H116" s="183"/>
      <c r="I116" s="461"/>
      <c r="J116" s="461"/>
      <c r="K116" s="181" t="s">
        <v>319</v>
      </c>
      <c r="L116" s="179" t="s">
        <v>299</v>
      </c>
      <c r="M116" s="184">
        <v>0.3</v>
      </c>
      <c r="N116" s="60">
        <f>G$113*M116</f>
        <v>5.3999999999999995</v>
      </c>
      <c r="O116" s="183"/>
      <c r="P116" s="183">
        <f t="shared" si="18"/>
        <v>0</v>
      </c>
      <c r="Q116" s="36"/>
      <c r="S116" s="50"/>
      <c r="T116" s="50"/>
      <c r="U116" s="50"/>
    </row>
    <row r="117" spans="1:21" ht="30">
      <c r="A117" s="179">
        <v>101</v>
      </c>
      <c r="B117" s="457" t="s">
        <v>97</v>
      </c>
      <c r="C117" s="463" t="s">
        <v>368</v>
      </c>
      <c r="D117" s="457" t="s">
        <v>369</v>
      </c>
      <c r="E117" s="198" t="s">
        <v>515</v>
      </c>
      <c r="F117" s="199" t="s">
        <v>91</v>
      </c>
      <c r="G117" s="60">
        <v>8</v>
      </c>
      <c r="H117" s="45"/>
      <c r="I117" s="60"/>
      <c r="J117" s="60">
        <f t="shared" ref="J117:J118" si="32">G117*I117</f>
        <v>0</v>
      </c>
      <c r="K117" s="200" t="s">
        <v>338</v>
      </c>
      <c r="L117" s="199" t="s">
        <v>91</v>
      </c>
      <c r="M117" s="201">
        <v>1.05</v>
      </c>
      <c r="N117" s="60">
        <f>G117*M117</f>
        <v>8.4</v>
      </c>
      <c r="O117" s="183"/>
      <c r="P117" s="183">
        <f t="shared" si="18"/>
        <v>0</v>
      </c>
      <c r="Q117" s="36"/>
      <c r="S117" s="50"/>
      <c r="T117" s="50"/>
      <c r="U117" s="50"/>
    </row>
    <row r="118" spans="1:21">
      <c r="A118" s="185">
        <v>102</v>
      </c>
      <c r="B118" s="458"/>
      <c r="C118" s="464"/>
      <c r="D118" s="458"/>
      <c r="E118" s="463" t="s">
        <v>339</v>
      </c>
      <c r="F118" s="466" t="s">
        <v>26</v>
      </c>
      <c r="G118" s="459">
        <f>6.5+6.5</f>
        <v>13</v>
      </c>
      <c r="H118" s="183"/>
      <c r="I118" s="459"/>
      <c r="J118" s="459">
        <f t="shared" si="32"/>
        <v>0</v>
      </c>
      <c r="K118" s="181" t="s">
        <v>316</v>
      </c>
      <c r="L118" s="179" t="s">
        <v>299</v>
      </c>
      <c r="M118" s="184">
        <v>128</v>
      </c>
      <c r="N118" s="60">
        <f>G$118*M118</f>
        <v>1664</v>
      </c>
      <c r="O118" s="183"/>
      <c r="P118" s="183">
        <f t="shared" si="18"/>
        <v>0</v>
      </c>
      <c r="Q118" s="36"/>
      <c r="S118" s="50"/>
      <c r="T118" s="50"/>
      <c r="U118" s="50"/>
    </row>
    <row r="119" spans="1:21">
      <c r="A119" s="179">
        <v>103</v>
      </c>
      <c r="B119" s="458"/>
      <c r="C119" s="464"/>
      <c r="D119" s="458"/>
      <c r="E119" s="464"/>
      <c r="F119" s="467"/>
      <c r="G119" s="460"/>
      <c r="H119" s="183"/>
      <c r="I119" s="460"/>
      <c r="J119" s="460"/>
      <c r="K119" s="181" t="s">
        <v>317</v>
      </c>
      <c r="L119" s="179" t="s">
        <v>299</v>
      </c>
      <c r="M119" s="184">
        <v>32</v>
      </c>
      <c r="N119" s="60">
        <f t="shared" ref="N119:N121" si="33">G$118*M119</f>
        <v>416</v>
      </c>
      <c r="O119" s="183"/>
      <c r="P119" s="183">
        <f t="shared" si="18"/>
        <v>0</v>
      </c>
      <c r="Q119" s="36"/>
      <c r="S119" s="50"/>
      <c r="T119" s="50"/>
      <c r="U119" s="50"/>
    </row>
    <row r="120" spans="1:21">
      <c r="A120" s="185">
        <v>104</v>
      </c>
      <c r="B120" s="458"/>
      <c r="C120" s="464"/>
      <c r="D120" s="458"/>
      <c r="E120" s="464"/>
      <c r="F120" s="467"/>
      <c r="G120" s="460"/>
      <c r="H120" s="183"/>
      <c r="I120" s="460"/>
      <c r="J120" s="460"/>
      <c r="K120" s="181" t="s">
        <v>318</v>
      </c>
      <c r="L120" s="179" t="s">
        <v>299</v>
      </c>
      <c r="M120" s="184">
        <v>6.4000000000000001E-2</v>
      </c>
      <c r="N120" s="60">
        <f t="shared" si="33"/>
        <v>0.83200000000000007</v>
      </c>
      <c r="O120" s="183"/>
      <c r="P120" s="183">
        <f t="shared" si="18"/>
        <v>0</v>
      </c>
      <c r="Q120" s="36"/>
      <c r="S120" s="50"/>
      <c r="T120" s="50"/>
      <c r="U120" s="50"/>
    </row>
    <row r="121" spans="1:21">
      <c r="A121" s="179">
        <v>105</v>
      </c>
      <c r="B121" s="462"/>
      <c r="C121" s="465"/>
      <c r="D121" s="462"/>
      <c r="E121" s="465"/>
      <c r="F121" s="468"/>
      <c r="G121" s="461"/>
      <c r="H121" s="183"/>
      <c r="I121" s="461"/>
      <c r="J121" s="461"/>
      <c r="K121" s="181" t="s">
        <v>319</v>
      </c>
      <c r="L121" s="179" t="s">
        <v>299</v>
      </c>
      <c r="M121" s="184">
        <v>0.3</v>
      </c>
      <c r="N121" s="60">
        <f t="shared" si="33"/>
        <v>3.9</v>
      </c>
      <c r="O121" s="183"/>
      <c r="P121" s="183">
        <f>N121*O121</f>
        <v>0</v>
      </c>
      <c r="Q121" s="36"/>
      <c r="S121" s="50"/>
      <c r="T121" s="50"/>
      <c r="U121" s="50"/>
    </row>
    <row r="122" spans="1:21">
      <c r="A122" s="185">
        <v>106</v>
      </c>
      <c r="B122" s="482" t="s">
        <v>370</v>
      </c>
      <c r="C122" s="483" t="s">
        <v>371</v>
      </c>
      <c r="D122" s="482" t="s">
        <v>292</v>
      </c>
      <c r="E122" s="478" t="s">
        <v>372</v>
      </c>
      <c r="F122" s="466" t="s">
        <v>26</v>
      </c>
      <c r="G122" s="480">
        <v>16.7</v>
      </c>
      <c r="H122" s="183"/>
      <c r="I122" s="481"/>
      <c r="J122" s="481">
        <f>G122*I122</f>
        <v>0</v>
      </c>
      <c r="K122" s="181" t="s">
        <v>373</v>
      </c>
      <c r="L122" s="179" t="s">
        <v>299</v>
      </c>
      <c r="M122" s="184">
        <v>80</v>
      </c>
      <c r="N122" s="60">
        <f t="shared" ref="N122" si="34">G122*M122</f>
        <v>1336</v>
      </c>
      <c r="O122" s="183"/>
      <c r="P122" s="183">
        <f>N122*O122</f>
        <v>0</v>
      </c>
      <c r="Q122" s="475" t="s">
        <v>522</v>
      </c>
      <c r="S122" s="50"/>
      <c r="T122" s="50"/>
      <c r="U122" s="50"/>
    </row>
    <row r="123" spans="1:21">
      <c r="A123" s="179">
        <v>107</v>
      </c>
      <c r="B123" s="482"/>
      <c r="C123" s="483"/>
      <c r="D123" s="482"/>
      <c r="E123" s="478"/>
      <c r="F123" s="468"/>
      <c r="G123" s="480"/>
      <c r="H123" s="183"/>
      <c r="I123" s="481"/>
      <c r="J123" s="481"/>
      <c r="K123" s="181" t="s">
        <v>307</v>
      </c>
      <c r="L123" s="179" t="s">
        <v>26</v>
      </c>
      <c r="M123" s="184">
        <v>1.03</v>
      </c>
      <c r="N123" s="60">
        <f>G122*M123</f>
        <v>17.201000000000001</v>
      </c>
      <c r="O123" s="183"/>
      <c r="P123" s="183">
        <f>N123*O123</f>
        <v>0</v>
      </c>
      <c r="Q123" s="476"/>
      <c r="S123" s="50"/>
      <c r="T123" s="50"/>
      <c r="U123" s="50"/>
    </row>
    <row r="124" spans="1:21" ht="30">
      <c r="A124" s="185">
        <v>108</v>
      </c>
      <c r="B124" s="482"/>
      <c r="C124" s="483"/>
      <c r="D124" s="482"/>
      <c r="E124" s="181" t="s">
        <v>374</v>
      </c>
      <c r="F124" s="179" t="s">
        <v>26</v>
      </c>
      <c r="G124" s="60">
        <v>16.7</v>
      </c>
      <c r="H124" s="183"/>
      <c r="I124" s="182"/>
      <c r="J124" s="182">
        <f>G124*I124</f>
        <v>0</v>
      </c>
      <c r="K124" s="181" t="s">
        <v>375</v>
      </c>
      <c r="L124" s="179" t="s">
        <v>311</v>
      </c>
      <c r="M124" s="184">
        <v>0.27500000000000002</v>
      </c>
      <c r="N124" s="60">
        <f>G122*M124</f>
        <v>4.5925000000000002</v>
      </c>
      <c r="O124" s="183"/>
      <c r="P124" s="183">
        <f>N124*O124</f>
        <v>0</v>
      </c>
      <c r="Q124" s="476"/>
      <c r="S124" s="50"/>
      <c r="T124" s="50"/>
      <c r="U124" s="50"/>
    </row>
    <row r="125" spans="1:21" ht="30">
      <c r="A125" s="179">
        <v>109</v>
      </c>
      <c r="B125" s="482"/>
      <c r="C125" s="483"/>
      <c r="D125" s="482"/>
      <c r="E125" s="198" t="s">
        <v>515</v>
      </c>
      <c r="F125" s="199" t="s">
        <v>91</v>
      </c>
      <c r="G125" s="60">
        <v>30</v>
      </c>
      <c r="H125" s="45"/>
      <c r="I125" s="60"/>
      <c r="J125" s="60">
        <f t="shared" ref="J125:J127" si="35">G125*I125</f>
        <v>0</v>
      </c>
      <c r="K125" s="200" t="s">
        <v>338</v>
      </c>
      <c r="L125" s="199" t="s">
        <v>91</v>
      </c>
      <c r="M125" s="201">
        <v>1.05</v>
      </c>
      <c r="N125" s="60">
        <f>G125*M125</f>
        <v>31.5</v>
      </c>
      <c r="O125" s="183"/>
      <c r="P125" s="183">
        <f>N125*O125</f>
        <v>0</v>
      </c>
      <c r="Q125" s="476"/>
      <c r="S125" s="50"/>
      <c r="T125" s="50"/>
      <c r="U125" s="50"/>
    </row>
    <row r="126" spans="1:21" ht="30">
      <c r="A126" s="185">
        <v>110</v>
      </c>
      <c r="B126" s="482"/>
      <c r="C126" s="483"/>
      <c r="D126" s="482"/>
      <c r="E126" s="181" t="s">
        <v>376</v>
      </c>
      <c r="F126" s="179" t="s">
        <v>26</v>
      </c>
      <c r="G126" s="210">
        <v>16.7</v>
      </c>
      <c r="H126" s="183"/>
      <c r="I126" s="182"/>
      <c r="J126" s="182">
        <f t="shared" si="35"/>
        <v>0</v>
      </c>
      <c r="K126" s="181" t="s">
        <v>377</v>
      </c>
      <c r="L126" s="179" t="s">
        <v>26</v>
      </c>
      <c r="M126" s="184">
        <v>1.1000000000000001</v>
      </c>
      <c r="N126" s="60">
        <f>G126*M126</f>
        <v>18.37</v>
      </c>
      <c r="O126" s="183"/>
      <c r="P126" s="183">
        <f t="shared" ref="P126:P189" si="36">N126*O126</f>
        <v>0</v>
      </c>
      <c r="Q126" s="476"/>
      <c r="S126" s="50"/>
      <c r="T126" s="50"/>
      <c r="U126" s="50"/>
    </row>
    <row r="127" spans="1:21" ht="45">
      <c r="A127" s="179">
        <v>111</v>
      </c>
      <c r="B127" s="482"/>
      <c r="C127" s="483"/>
      <c r="D127" s="482"/>
      <c r="E127" s="478" t="s">
        <v>378</v>
      </c>
      <c r="F127" s="479" t="s">
        <v>26</v>
      </c>
      <c r="G127" s="480">
        <v>16.7</v>
      </c>
      <c r="H127" s="183"/>
      <c r="I127" s="481"/>
      <c r="J127" s="481">
        <f t="shared" si="35"/>
        <v>0</v>
      </c>
      <c r="K127" s="181" t="s">
        <v>379</v>
      </c>
      <c r="L127" s="179" t="s">
        <v>26</v>
      </c>
      <c r="M127" s="184">
        <v>1.1000000000000001</v>
      </c>
      <c r="N127" s="60">
        <f>G127*M127</f>
        <v>18.37</v>
      </c>
      <c r="O127" s="183"/>
      <c r="P127" s="183">
        <f t="shared" si="36"/>
        <v>0</v>
      </c>
      <c r="Q127" s="476"/>
      <c r="S127" s="50"/>
      <c r="T127" s="50"/>
      <c r="U127" s="50"/>
    </row>
    <row r="128" spans="1:21" ht="30">
      <c r="A128" s="185">
        <v>112</v>
      </c>
      <c r="B128" s="482"/>
      <c r="C128" s="483"/>
      <c r="D128" s="482"/>
      <c r="E128" s="478"/>
      <c r="F128" s="479"/>
      <c r="G128" s="480"/>
      <c r="H128" s="183"/>
      <c r="I128" s="481"/>
      <c r="J128" s="481"/>
      <c r="K128" s="181" t="s">
        <v>380</v>
      </c>
      <c r="L128" s="199" t="s">
        <v>381</v>
      </c>
      <c r="M128" s="201">
        <v>7</v>
      </c>
      <c r="N128" s="60">
        <f>ROUND(G127*M128,0.1)</f>
        <v>117</v>
      </c>
      <c r="O128" s="183"/>
      <c r="P128" s="183">
        <f t="shared" si="36"/>
        <v>0</v>
      </c>
      <c r="Q128" s="477"/>
      <c r="S128" s="50"/>
      <c r="T128" s="50"/>
      <c r="U128" s="50"/>
    </row>
    <row r="129" spans="1:21">
      <c r="A129" s="224"/>
      <c r="B129" s="225"/>
      <c r="C129" s="226"/>
      <c r="D129" s="227"/>
      <c r="E129" s="228" t="s">
        <v>58</v>
      </c>
      <c r="F129" s="227"/>
      <c r="G129" s="229"/>
      <c r="H129" s="230"/>
      <c r="I129" s="229"/>
      <c r="J129" s="229"/>
      <c r="K129" s="231"/>
      <c r="L129" s="227"/>
      <c r="M129" s="232"/>
      <c r="N129" s="229"/>
      <c r="O129" s="230"/>
      <c r="P129" s="230"/>
      <c r="Q129" s="230"/>
      <c r="S129" s="50"/>
      <c r="T129" s="50"/>
      <c r="U129" s="50"/>
    </row>
    <row r="130" spans="1:21" ht="90">
      <c r="A130" s="179">
        <v>113</v>
      </c>
      <c r="B130" s="180" t="s">
        <v>382</v>
      </c>
      <c r="C130" s="181" t="s">
        <v>383</v>
      </c>
      <c r="D130" s="180" t="s">
        <v>296</v>
      </c>
      <c r="E130" s="181" t="s">
        <v>297</v>
      </c>
      <c r="F130" s="179" t="s">
        <v>26</v>
      </c>
      <c r="G130" s="211">
        <f>'1эт стяжка'!W50-G131</f>
        <v>348.3</v>
      </c>
      <c r="H130" s="183"/>
      <c r="I130" s="182"/>
      <c r="J130" s="182">
        <f t="shared" ref="J130:J135" si="37">G130*I130</f>
        <v>0</v>
      </c>
      <c r="K130" s="181" t="s">
        <v>298</v>
      </c>
      <c r="L130" s="179" t="s">
        <v>299</v>
      </c>
      <c r="M130" s="184">
        <v>0.45</v>
      </c>
      <c r="N130" s="60">
        <f>G130*M130</f>
        <v>156.73500000000001</v>
      </c>
      <c r="O130" s="183"/>
      <c r="P130" s="183">
        <f t="shared" si="36"/>
        <v>0</v>
      </c>
      <c r="Q130" s="36"/>
      <c r="S130" s="50"/>
      <c r="T130" s="50"/>
      <c r="U130" s="50"/>
    </row>
    <row r="131" spans="1:21">
      <c r="A131" s="179">
        <v>114</v>
      </c>
      <c r="B131" s="458" t="s">
        <v>312</v>
      </c>
      <c r="C131" s="434" t="s">
        <v>313</v>
      </c>
      <c r="D131" s="458" t="s">
        <v>314</v>
      </c>
      <c r="E131" s="463" t="s">
        <v>315</v>
      </c>
      <c r="F131" s="466" t="s">
        <v>26</v>
      </c>
      <c r="G131" s="459">
        <v>4.7</v>
      </c>
      <c r="H131" s="183"/>
      <c r="I131" s="459"/>
      <c r="J131" s="459">
        <f t="shared" si="37"/>
        <v>0</v>
      </c>
      <c r="K131" s="181" t="s">
        <v>316</v>
      </c>
      <c r="L131" s="179" t="s">
        <v>299</v>
      </c>
      <c r="M131" s="184">
        <v>80</v>
      </c>
      <c r="N131" s="60">
        <f>G$131*M131</f>
        <v>376</v>
      </c>
      <c r="O131" s="183"/>
      <c r="P131" s="183">
        <f t="shared" si="36"/>
        <v>0</v>
      </c>
      <c r="Q131" s="469"/>
      <c r="S131" s="50"/>
      <c r="T131" s="50"/>
      <c r="U131" s="50"/>
    </row>
    <row r="132" spans="1:21">
      <c r="A132" s="179">
        <v>115</v>
      </c>
      <c r="B132" s="458"/>
      <c r="C132" s="434"/>
      <c r="D132" s="458"/>
      <c r="E132" s="464"/>
      <c r="F132" s="467"/>
      <c r="G132" s="460"/>
      <c r="H132" s="183"/>
      <c r="I132" s="460"/>
      <c r="J132" s="460"/>
      <c r="K132" s="181" t="s">
        <v>317</v>
      </c>
      <c r="L132" s="179" t="s">
        <v>299</v>
      </c>
      <c r="M132" s="184">
        <v>20</v>
      </c>
      <c r="N132" s="60">
        <f>G131*M132</f>
        <v>94</v>
      </c>
      <c r="O132" s="183"/>
      <c r="P132" s="183">
        <f t="shared" si="36"/>
        <v>0</v>
      </c>
      <c r="Q132" s="469"/>
      <c r="S132" s="50"/>
      <c r="T132" s="50"/>
      <c r="U132" s="50"/>
    </row>
    <row r="133" spans="1:21">
      <c r="A133" s="179">
        <v>116</v>
      </c>
      <c r="B133" s="458"/>
      <c r="C133" s="434"/>
      <c r="D133" s="458"/>
      <c r="E133" s="464"/>
      <c r="F133" s="467"/>
      <c r="G133" s="460"/>
      <c r="H133" s="183"/>
      <c r="I133" s="460"/>
      <c r="J133" s="460"/>
      <c r="K133" s="181" t="s">
        <v>318</v>
      </c>
      <c r="L133" s="179" t="s">
        <v>299</v>
      </c>
      <c r="M133" s="184">
        <v>0.04</v>
      </c>
      <c r="N133" s="60">
        <f>G131*M133</f>
        <v>0.188</v>
      </c>
      <c r="O133" s="183"/>
      <c r="P133" s="183">
        <f t="shared" si="36"/>
        <v>0</v>
      </c>
      <c r="Q133" s="469"/>
      <c r="S133" s="50"/>
      <c r="T133" s="50"/>
      <c r="U133" s="50"/>
    </row>
    <row r="134" spans="1:21">
      <c r="A134" s="179">
        <v>117</v>
      </c>
      <c r="B134" s="458"/>
      <c r="C134" s="434"/>
      <c r="D134" s="458"/>
      <c r="E134" s="465"/>
      <c r="F134" s="468"/>
      <c r="G134" s="461"/>
      <c r="H134" s="183"/>
      <c r="I134" s="461"/>
      <c r="J134" s="461"/>
      <c r="K134" s="181" t="s">
        <v>319</v>
      </c>
      <c r="L134" s="179" t="s">
        <v>299</v>
      </c>
      <c r="M134" s="184">
        <v>0.3</v>
      </c>
      <c r="N134" s="60">
        <f>G131*M134</f>
        <v>1.41</v>
      </c>
      <c r="O134" s="183"/>
      <c r="P134" s="183">
        <f t="shared" si="36"/>
        <v>0</v>
      </c>
      <c r="Q134" s="469"/>
      <c r="S134" s="50"/>
      <c r="T134" s="50"/>
      <c r="U134" s="50"/>
    </row>
    <row r="135" spans="1:21" ht="45">
      <c r="A135" s="179">
        <v>118</v>
      </c>
      <c r="B135" s="458"/>
      <c r="C135" s="434"/>
      <c r="D135" s="458"/>
      <c r="E135" s="433" t="s">
        <v>308</v>
      </c>
      <c r="F135" s="470" t="s">
        <v>26</v>
      </c>
      <c r="G135" s="472">
        <v>4.7</v>
      </c>
      <c r="H135" s="192"/>
      <c r="I135" s="472"/>
      <c r="J135" s="474">
        <f t="shared" si="37"/>
        <v>0</v>
      </c>
      <c r="K135" s="193" t="s">
        <v>309</v>
      </c>
      <c r="L135" s="194" t="s">
        <v>299</v>
      </c>
      <c r="M135" s="195">
        <v>4.5</v>
      </c>
      <c r="N135" s="196">
        <f>G135*M135</f>
        <v>21.150000000000002</v>
      </c>
      <c r="O135" s="190"/>
      <c r="P135" s="183">
        <f t="shared" si="36"/>
        <v>0</v>
      </c>
      <c r="Q135" s="469"/>
      <c r="S135" s="50"/>
      <c r="T135" s="50"/>
      <c r="U135" s="50"/>
    </row>
    <row r="136" spans="1:21" ht="30">
      <c r="A136" s="179">
        <v>119</v>
      </c>
      <c r="B136" s="458"/>
      <c r="C136" s="434"/>
      <c r="D136" s="458"/>
      <c r="E136" s="440"/>
      <c r="F136" s="471"/>
      <c r="G136" s="473"/>
      <c r="H136" s="192"/>
      <c r="I136" s="473"/>
      <c r="J136" s="474"/>
      <c r="K136" s="193" t="s">
        <v>310</v>
      </c>
      <c r="L136" s="194" t="s">
        <v>311</v>
      </c>
      <c r="M136" s="195">
        <v>0.1</v>
      </c>
      <c r="N136" s="196">
        <f>G135*M136</f>
        <v>0.47000000000000003</v>
      </c>
      <c r="O136" s="190"/>
      <c r="P136" s="183">
        <f t="shared" si="36"/>
        <v>0</v>
      </c>
      <c r="Q136" s="469"/>
      <c r="S136" s="50"/>
      <c r="T136" s="50"/>
      <c r="U136" s="50"/>
    </row>
    <row r="137" spans="1:21">
      <c r="A137" s="179">
        <v>120</v>
      </c>
      <c r="B137" s="457" t="s">
        <v>112</v>
      </c>
      <c r="C137" s="463" t="s">
        <v>384</v>
      </c>
      <c r="D137" s="457" t="s">
        <v>385</v>
      </c>
      <c r="E137" s="181" t="s">
        <v>337</v>
      </c>
      <c r="F137" s="179" t="s">
        <v>26</v>
      </c>
      <c r="G137" s="182">
        <v>217.5</v>
      </c>
      <c r="H137" s="183"/>
      <c r="I137" s="182"/>
      <c r="J137" s="182">
        <f>G137*I137</f>
        <v>0</v>
      </c>
      <c r="K137" s="181" t="s">
        <v>386</v>
      </c>
      <c r="L137" s="179" t="s">
        <v>26</v>
      </c>
      <c r="M137" s="184">
        <v>1.1000000000000001</v>
      </c>
      <c r="N137" s="60">
        <f>G137*M137</f>
        <v>239.25000000000003</v>
      </c>
      <c r="O137" s="183"/>
      <c r="P137" s="183">
        <f t="shared" si="36"/>
        <v>0</v>
      </c>
      <c r="Q137" s="36"/>
      <c r="S137" s="50"/>
      <c r="T137" s="50"/>
      <c r="U137" s="50"/>
    </row>
    <row r="138" spans="1:21" ht="30">
      <c r="A138" s="179">
        <v>121</v>
      </c>
      <c r="B138" s="458"/>
      <c r="C138" s="464"/>
      <c r="D138" s="458"/>
      <c r="E138" s="198" t="s">
        <v>515</v>
      </c>
      <c r="F138" s="179" t="s">
        <v>91</v>
      </c>
      <c r="G138" s="182">
        <v>204.3</v>
      </c>
      <c r="H138" s="183"/>
      <c r="I138" s="182"/>
      <c r="J138" s="182">
        <f>G138*I138</f>
        <v>0</v>
      </c>
      <c r="K138" s="181" t="s">
        <v>338</v>
      </c>
      <c r="L138" s="179" t="s">
        <v>91</v>
      </c>
      <c r="M138" s="184">
        <v>1.05</v>
      </c>
      <c r="N138" s="60">
        <f>G138*M138</f>
        <v>214.51500000000001</v>
      </c>
      <c r="O138" s="183"/>
      <c r="P138" s="183">
        <f t="shared" si="36"/>
        <v>0</v>
      </c>
      <c r="Q138" s="36"/>
      <c r="S138" s="50"/>
      <c r="T138" s="50"/>
      <c r="U138" s="50"/>
    </row>
    <row r="139" spans="1:21" ht="30">
      <c r="A139" s="179">
        <v>122</v>
      </c>
      <c r="B139" s="458"/>
      <c r="C139" s="464"/>
      <c r="D139" s="458"/>
      <c r="E139" s="200" t="s">
        <v>387</v>
      </c>
      <c r="F139" s="199" t="s">
        <v>26</v>
      </c>
      <c r="G139" s="212">
        <v>217.5</v>
      </c>
      <c r="H139" s="46"/>
      <c r="I139" s="207"/>
      <c r="J139" s="207">
        <f t="shared" ref="J139:J140" si="38">G139*I139</f>
        <v>0</v>
      </c>
      <c r="K139" s="200" t="s">
        <v>388</v>
      </c>
      <c r="L139" s="199" t="s">
        <v>26</v>
      </c>
      <c r="M139" s="59">
        <v>1.1000000000000001</v>
      </c>
      <c r="N139" s="60">
        <f>G139*M139</f>
        <v>239.25000000000003</v>
      </c>
      <c r="O139" s="46"/>
      <c r="P139" s="183">
        <f t="shared" si="36"/>
        <v>0</v>
      </c>
      <c r="Q139" s="47"/>
      <c r="S139" s="50"/>
      <c r="T139" s="50"/>
      <c r="U139" s="50"/>
    </row>
    <row r="140" spans="1:21">
      <c r="A140" s="179">
        <v>123</v>
      </c>
      <c r="B140" s="458"/>
      <c r="C140" s="464"/>
      <c r="D140" s="458"/>
      <c r="E140" s="463" t="s">
        <v>389</v>
      </c>
      <c r="F140" s="466" t="s">
        <v>26</v>
      </c>
      <c r="G140" s="459">
        <v>217.5</v>
      </c>
      <c r="H140" s="183"/>
      <c r="I140" s="459"/>
      <c r="J140" s="459">
        <f t="shared" si="38"/>
        <v>0</v>
      </c>
      <c r="K140" s="181" t="s">
        <v>316</v>
      </c>
      <c r="L140" s="179" t="s">
        <v>299</v>
      </c>
      <c r="M140" s="184">
        <v>112</v>
      </c>
      <c r="N140" s="60">
        <f>$G$140*M140</f>
        <v>24360</v>
      </c>
      <c r="O140" s="183"/>
      <c r="P140" s="183">
        <f t="shared" si="36"/>
        <v>0</v>
      </c>
      <c r="Q140" s="36"/>
      <c r="S140" s="50"/>
      <c r="T140" s="50"/>
      <c r="U140" s="50"/>
    </row>
    <row r="141" spans="1:21">
      <c r="A141" s="179">
        <v>124</v>
      </c>
      <c r="B141" s="458"/>
      <c r="C141" s="464"/>
      <c r="D141" s="458"/>
      <c r="E141" s="464"/>
      <c r="F141" s="467"/>
      <c r="G141" s="460"/>
      <c r="H141" s="183"/>
      <c r="I141" s="460"/>
      <c r="J141" s="460"/>
      <c r="K141" s="181" t="s">
        <v>317</v>
      </c>
      <c r="L141" s="179" t="s">
        <v>299</v>
      </c>
      <c r="M141" s="184">
        <v>28</v>
      </c>
      <c r="N141" s="60">
        <f>$G$140*M141</f>
        <v>6090</v>
      </c>
      <c r="O141" s="183"/>
      <c r="P141" s="183">
        <f t="shared" si="36"/>
        <v>0</v>
      </c>
      <c r="Q141" s="36"/>
      <c r="S141" s="50"/>
      <c r="T141" s="50"/>
      <c r="U141" s="50"/>
    </row>
    <row r="142" spans="1:21">
      <c r="A142" s="179">
        <v>125</v>
      </c>
      <c r="B142" s="458"/>
      <c r="C142" s="464"/>
      <c r="D142" s="458"/>
      <c r="E142" s="464"/>
      <c r="F142" s="467"/>
      <c r="G142" s="460"/>
      <c r="H142" s="183"/>
      <c r="I142" s="460"/>
      <c r="J142" s="460"/>
      <c r="K142" s="181" t="s">
        <v>318</v>
      </c>
      <c r="L142" s="179" t="s">
        <v>299</v>
      </c>
      <c r="M142" s="184">
        <v>5.6000000000000001E-2</v>
      </c>
      <c r="N142" s="60">
        <f>$G$140*M142</f>
        <v>12.18</v>
      </c>
      <c r="O142" s="183"/>
      <c r="P142" s="183">
        <f t="shared" si="36"/>
        <v>0</v>
      </c>
      <c r="Q142" s="36"/>
      <c r="S142" s="50"/>
      <c r="T142" s="50"/>
      <c r="U142" s="50"/>
    </row>
    <row r="143" spans="1:21">
      <c r="A143" s="179">
        <v>126</v>
      </c>
      <c r="B143" s="462"/>
      <c r="C143" s="465"/>
      <c r="D143" s="462"/>
      <c r="E143" s="465"/>
      <c r="F143" s="468"/>
      <c r="G143" s="461"/>
      <c r="H143" s="183"/>
      <c r="I143" s="461"/>
      <c r="J143" s="461"/>
      <c r="K143" s="181" t="s">
        <v>319</v>
      </c>
      <c r="L143" s="179" t="s">
        <v>299</v>
      </c>
      <c r="M143" s="184">
        <v>0.3</v>
      </c>
      <c r="N143" s="60">
        <f>$G$140*M143</f>
        <v>65.25</v>
      </c>
      <c r="O143" s="183"/>
      <c r="P143" s="183">
        <f t="shared" si="36"/>
        <v>0</v>
      </c>
      <c r="Q143" s="36"/>
      <c r="S143" s="50"/>
      <c r="T143" s="50"/>
      <c r="U143" s="50"/>
    </row>
    <row r="144" spans="1:21" ht="45">
      <c r="A144" s="179">
        <v>127</v>
      </c>
      <c r="B144" s="457" t="s">
        <v>112</v>
      </c>
      <c r="C144" s="419" t="s">
        <v>390</v>
      </c>
      <c r="D144" s="400" t="s">
        <v>391</v>
      </c>
      <c r="E144" s="200" t="s">
        <v>392</v>
      </c>
      <c r="F144" s="199" t="s">
        <v>26</v>
      </c>
      <c r="G144" s="60">
        <f>G146+0.3*G145</f>
        <v>35.79</v>
      </c>
      <c r="H144" s="45"/>
      <c r="I144" s="60"/>
      <c r="J144" s="60">
        <f t="shared" ref="J144:J146" si="39">G144*I144</f>
        <v>0</v>
      </c>
      <c r="K144" s="205" t="s">
        <v>354</v>
      </c>
      <c r="L144" s="199" t="s">
        <v>311</v>
      </c>
      <c r="M144" s="201">
        <v>0.3</v>
      </c>
      <c r="N144" s="60">
        <f>G144*M144</f>
        <v>10.737</v>
      </c>
      <c r="O144" s="183"/>
      <c r="P144" s="183">
        <f t="shared" si="36"/>
        <v>0</v>
      </c>
      <c r="Q144" s="36"/>
      <c r="S144" s="50"/>
      <c r="T144" s="50"/>
      <c r="U144" s="50"/>
    </row>
    <row r="145" spans="1:21" ht="30">
      <c r="A145" s="179">
        <v>128</v>
      </c>
      <c r="B145" s="458"/>
      <c r="C145" s="416"/>
      <c r="D145" s="401"/>
      <c r="E145" s="198" t="s">
        <v>515</v>
      </c>
      <c r="F145" s="199" t="s">
        <v>91</v>
      </c>
      <c r="G145" s="60">
        <v>43.3</v>
      </c>
      <c r="H145" s="45"/>
      <c r="I145" s="60"/>
      <c r="J145" s="60">
        <f t="shared" si="39"/>
        <v>0</v>
      </c>
      <c r="K145" s="200" t="s">
        <v>338</v>
      </c>
      <c r="L145" s="199" t="s">
        <v>91</v>
      </c>
      <c r="M145" s="201">
        <v>1.05</v>
      </c>
      <c r="N145" s="60">
        <f>G145*M145</f>
        <v>45.464999999999996</v>
      </c>
      <c r="O145" s="183"/>
      <c r="P145" s="183">
        <f t="shared" si="36"/>
        <v>0</v>
      </c>
      <c r="Q145" s="36"/>
      <c r="S145" s="50"/>
      <c r="T145" s="50"/>
      <c r="U145" s="50"/>
    </row>
    <row r="146" spans="1:21">
      <c r="A146" s="179">
        <v>129</v>
      </c>
      <c r="B146" s="458"/>
      <c r="C146" s="416"/>
      <c r="D146" s="401"/>
      <c r="E146" s="414" t="s">
        <v>393</v>
      </c>
      <c r="F146" s="392" t="s">
        <v>26</v>
      </c>
      <c r="G146" s="393">
        <v>22.8</v>
      </c>
      <c r="H146" s="54"/>
      <c r="I146" s="393"/>
      <c r="J146" s="393">
        <f t="shared" si="39"/>
        <v>0</v>
      </c>
      <c r="K146" s="11" t="s">
        <v>316</v>
      </c>
      <c r="L146" s="12" t="s">
        <v>299</v>
      </c>
      <c r="M146" s="58">
        <v>96</v>
      </c>
      <c r="N146" s="60">
        <f>G146*M146</f>
        <v>2188.8000000000002</v>
      </c>
      <c r="O146" s="183"/>
      <c r="P146" s="183">
        <f t="shared" si="36"/>
        <v>0</v>
      </c>
      <c r="Q146" s="36"/>
      <c r="S146" s="50"/>
      <c r="T146" s="50"/>
      <c r="U146" s="50"/>
    </row>
    <row r="147" spans="1:21">
      <c r="A147" s="179">
        <v>130</v>
      </c>
      <c r="B147" s="458"/>
      <c r="C147" s="416"/>
      <c r="D147" s="401"/>
      <c r="E147" s="414"/>
      <c r="F147" s="392"/>
      <c r="G147" s="393"/>
      <c r="H147" s="54"/>
      <c r="I147" s="393"/>
      <c r="J147" s="393"/>
      <c r="K147" s="11" t="s">
        <v>317</v>
      </c>
      <c r="L147" s="12" t="s">
        <v>299</v>
      </c>
      <c r="M147" s="58">
        <v>24</v>
      </c>
      <c r="N147" s="60">
        <f>G146*M147</f>
        <v>547.20000000000005</v>
      </c>
      <c r="O147" s="183"/>
      <c r="P147" s="183">
        <f t="shared" si="36"/>
        <v>0</v>
      </c>
      <c r="Q147" s="36"/>
      <c r="S147" s="50"/>
      <c r="T147" s="50"/>
      <c r="U147" s="50"/>
    </row>
    <row r="148" spans="1:21">
      <c r="A148" s="179">
        <v>131</v>
      </c>
      <c r="B148" s="458"/>
      <c r="C148" s="416"/>
      <c r="D148" s="401"/>
      <c r="E148" s="414"/>
      <c r="F148" s="392"/>
      <c r="G148" s="393"/>
      <c r="H148" s="54"/>
      <c r="I148" s="393"/>
      <c r="J148" s="393"/>
      <c r="K148" s="11" t="s">
        <v>318</v>
      </c>
      <c r="L148" s="12" t="s">
        <v>299</v>
      </c>
      <c r="M148" s="58">
        <v>4.8000000000000001E-2</v>
      </c>
      <c r="N148" s="60">
        <f>G146*M148</f>
        <v>1.0944</v>
      </c>
      <c r="O148" s="183"/>
      <c r="P148" s="183">
        <f t="shared" si="36"/>
        <v>0</v>
      </c>
      <c r="Q148" s="36"/>
      <c r="S148" s="50"/>
      <c r="T148" s="50"/>
      <c r="U148" s="50"/>
    </row>
    <row r="149" spans="1:21">
      <c r="A149" s="179">
        <v>132</v>
      </c>
      <c r="B149" s="462"/>
      <c r="C149" s="417"/>
      <c r="D149" s="402"/>
      <c r="E149" s="414"/>
      <c r="F149" s="392"/>
      <c r="G149" s="393"/>
      <c r="H149" s="54"/>
      <c r="I149" s="393"/>
      <c r="J149" s="393"/>
      <c r="K149" s="15" t="s">
        <v>319</v>
      </c>
      <c r="L149" s="16" t="s">
        <v>299</v>
      </c>
      <c r="M149" s="59">
        <v>0.3</v>
      </c>
      <c r="N149" s="60">
        <f>G146*M149</f>
        <v>6.84</v>
      </c>
      <c r="O149" s="183"/>
      <c r="P149" s="183">
        <f t="shared" si="36"/>
        <v>0</v>
      </c>
      <c r="Q149" s="36"/>
      <c r="S149" s="50"/>
      <c r="T149" s="50"/>
      <c r="U149" s="50"/>
    </row>
    <row r="150" spans="1:21" ht="45">
      <c r="A150" s="179">
        <v>133</v>
      </c>
      <c r="B150" s="457" t="s">
        <v>135</v>
      </c>
      <c r="C150" s="419" t="s">
        <v>394</v>
      </c>
      <c r="D150" s="400" t="s">
        <v>395</v>
      </c>
      <c r="E150" s="200" t="s">
        <v>392</v>
      </c>
      <c r="F150" s="199" t="s">
        <v>26</v>
      </c>
      <c r="G150" s="60">
        <f>G152+0.3*G151</f>
        <v>5.5299999999999994</v>
      </c>
      <c r="H150" s="45"/>
      <c r="I150" s="60"/>
      <c r="J150" s="60">
        <f t="shared" ref="J150:J152" si="40">G150*I150</f>
        <v>0</v>
      </c>
      <c r="K150" s="205" t="s">
        <v>354</v>
      </c>
      <c r="L150" s="199" t="s">
        <v>311</v>
      </c>
      <c r="M150" s="201">
        <v>0.3</v>
      </c>
      <c r="N150" s="60">
        <f>G150*M150</f>
        <v>1.6589999999999998</v>
      </c>
      <c r="O150" s="183"/>
      <c r="P150" s="183">
        <f t="shared" si="36"/>
        <v>0</v>
      </c>
      <c r="Q150" s="36"/>
      <c r="S150" s="50"/>
      <c r="T150" s="50"/>
      <c r="U150" s="50"/>
    </row>
    <row r="151" spans="1:21" ht="30">
      <c r="A151" s="179">
        <v>134</v>
      </c>
      <c r="B151" s="458"/>
      <c r="C151" s="416"/>
      <c r="D151" s="401"/>
      <c r="E151" s="198" t="s">
        <v>515</v>
      </c>
      <c r="F151" s="199" t="s">
        <v>91</v>
      </c>
      <c r="G151" s="60">
        <v>7.1</v>
      </c>
      <c r="H151" s="45"/>
      <c r="I151" s="60"/>
      <c r="J151" s="60">
        <f t="shared" si="40"/>
        <v>0</v>
      </c>
      <c r="K151" s="200" t="s">
        <v>338</v>
      </c>
      <c r="L151" s="199" t="s">
        <v>91</v>
      </c>
      <c r="M151" s="201">
        <v>1.05</v>
      </c>
      <c r="N151" s="60">
        <f>G151*M151</f>
        <v>7.4550000000000001</v>
      </c>
      <c r="O151" s="183"/>
      <c r="P151" s="183">
        <f t="shared" si="36"/>
        <v>0</v>
      </c>
      <c r="Q151" s="36"/>
      <c r="S151" s="50"/>
      <c r="T151" s="50"/>
      <c r="U151" s="50"/>
    </row>
    <row r="152" spans="1:21">
      <c r="A152" s="179">
        <v>135</v>
      </c>
      <c r="B152" s="458"/>
      <c r="C152" s="416"/>
      <c r="D152" s="401"/>
      <c r="E152" s="414" t="s">
        <v>393</v>
      </c>
      <c r="F152" s="392" t="s">
        <v>26</v>
      </c>
      <c r="G152" s="393">
        <v>3.4</v>
      </c>
      <c r="H152" s="54"/>
      <c r="I152" s="393"/>
      <c r="J152" s="393">
        <f t="shared" si="40"/>
        <v>0</v>
      </c>
      <c r="K152" s="11" t="s">
        <v>316</v>
      </c>
      <c r="L152" s="12" t="s">
        <v>299</v>
      </c>
      <c r="M152" s="58">
        <v>96</v>
      </c>
      <c r="N152" s="60">
        <f>G152*M152</f>
        <v>326.39999999999998</v>
      </c>
      <c r="O152" s="183"/>
      <c r="P152" s="183">
        <f t="shared" si="36"/>
        <v>0</v>
      </c>
      <c r="Q152" s="36"/>
      <c r="S152" s="50"/>
      <c r="T152" s="50"/>
      <c r="U152" s="50"/>
    </row>
    <row r="153" spans="1:21">
      <c r="A153" s="179">
        <v>136</v>
      </c>
      <c r="B153" s="458"/>
      <c r="C153" s="416"/>
      <c r="D153" s="401"/>
      <c r="E153" s="414"/>
      <c r="F153" s="392"/>
      <c r="G153" s="393"/>
      <c r="H153" s="54"/>
      <c r="I153" s="393"/>
      <c r="J153" s="393"/>
      <c r="K153" s="11" t="s">
        <v>317</v>
      </c>
      <c r="L153" s="12" t="s">
        <v>299</v>
      </c>
      <c r="M153" s="58">
        <v>24</v>
      </c>
      <c r="N153" s="60">
        <f>G152*M153</f>
        <v>81.599999999999994</v>
      </c>
      <c r="O153" s="183"/>
      <c r="P153" s="183">
        <f t="shared" si="36"/>
        <v>0</v>
      </c>
      <c r="Q153" s="36"/>
      <c r="S153" s="50"/>
      <c r="T153" s="50"/>
      <c r="U153" s="50"/>
    </row>
    <row r="154" spans="1:21">
      <c r="A154" s="179">
        <v>137</v>
      </c>
      <c r="B154" s="458"/>
      <c r="C154" s="416"/>
      <c r="D154" s="401"/>
      <c r="E154" s="414"/>
      <c r="F154" s="392"/>
      <c r="G154" s="393"/>
      <c r="H154" s="54"/>
      <c r="I154" s="393"/>
      <c r="J154" s="393"/>
      <c r="K154" s="11" t="s">
        <v>318</v>
      </c>
      <c r="L154" s="12" t="s">
        <v>299</v>
      </c>
      <c r="M154" s="58">
        <v>4.8000000000000001E-2</v>
      </c>
      <c r="N154" s="60">
        <f>G152*M154</f>
        <v>0.16320000000000001</v>
      </c>
      <c r="O154" s="183"/>
      <c r="P154" s="183">
        <f t="shared" si="36"/>
        <v>0</v>
      </c>
      <c r="Q154" s="36"/>
      <c r="S154" s="50"/>
      <c r="T154" s="50"/>
      <c r="U154" s="50"/>
    </row>
    <row r="155" spans="1:21">
      <c r="A155" s="179">
        <v>138</v>
      </c>
      <c r="B155" s="458"/>
      <c r="C155" s="416"/>
      <c r="D155" s="401"/>
      <c r="E155" s="414"/>
      <c r="F155" s="392"/>
      <c r="G155" s="393"/>
      <c r="H155" s="54"/>
      <c r="I155" s="393"/>
      <c r="J155" s="393"/>
      <c r="K155" s="15" t="s">
        <v>319</v>
      </c>
      <c r="L155" s="16" t="s">
        <v>299</v>
      </c>
      <c r="M155" s="59">
        <v>0.3</v>
      </c>
      <c r="N155" s="60">
        <f>G152*M155</f>
        <v>1.02</v>
      </c>
      <c r="O155" s="183"/>
      <c r="P155" s="183">
        <f t="shared" si="36"/>
        <v>0</v>
      </c>
      <c r="Q155" s="36"/>
      <c r="S155" s="50"/>
      <c r="T155" s="50"/>
      <c r="U155" s="50"/>
    </row>
    <row r="156" spans="1:21" ht="30">
      <c r="A156" s="179">
        <v>139</v>
      </c>
      <c r="B156" s="400" t="s">
        <v>137</v>
      </c>
      <c r="C156" s="419" t="s">
        <v>396</v>
      </c>
      <c r="D156" s="400" t="s">
        <v>397</v>
      </c>
      <c r="E156" s="200" t="s">
        <v>398</v>
      </c>
      <c r="F156" s="199" t="s">
        <v>26</v>
      </c>
      <c r="G156" s="60">
        <f>G158+0.3*G157</f>
        <v>18.23</v>
      </c>
      <c r="H156" s="45"/>
      <c r="I156" s="60"/>
      <c r="J156" s="60">
        <f t="shared" ref="J156:J158" si="41">G156*I156</f>
        <v>0</v>
      </c>
      <c r="K156" s="205" t="s">
        <v>354</v>
      </c>
      <c r="L156" s="199" t="s">
        <v>311</v>
      </c>
      <c r="M156" s="201">
        <v>0.3</v>
      </c>
      <c r="N156" s="60">
        <f>G156*M156</f>
        <v>5.4690000000000003</v>
      </c>
      <c r="O156" s="45"/>
      <c r="P156" s="183">
        <f t="shared" si="36"/>
        <v>0</v>
      </c>
      <c r="Q156" s="47"/>
      <c r="S156" s="50"/>
      <c r="T156" s="50"/>
      <c r="U156" s="50"/>
    </row>
    <row r="157" spans="1:21" ht="30">
      <c r="A157" s="179">
        <v>140</v>
      </c>
      <c r="B157" s="401"/>
      <c r="C157" s="416"/>
      <c r="D157" s="401"/>
      <c r="E157" s="198" t="s">
        <v>515</v>
      </c>
      <c r="F157" s="199" t="s">
        <v>91</v>
      </c>
      <c r="G157" s="60">
        <v>14.1</v>
      </c>
      <c r="H157" s="45"/>
      <c r="I157" s="60"/>
      <c r="J157" s="60">
        <f t="shared" si="41"/>
        <v>0</v>
      </c>
      <c r="K157" s="200" t="s">
        <v>338</v>
      </c>
      <c r="L157" s="199" t="s">
        <v>91</v>
      </c>
      <c r="M157" s="201">
        <v>1.05</v>
      </c>
      <c r="N157" s="60">
        <f>G157*M157</f>
        <v>14.805</v>
      </c>
      <c r="O157" s="45"/>
      <c r="P157" s="183">
        <f t="shared" si="36"/>
        <v>0</v>
      </c>
      <c r="Q157" s="47"/>
      <c r="S157" s="50"/>
      <c r="T157" s="50"/>
      <c r="U157" s="50"/>
    </row>
    <row r="158" spans="1:21">
      <c r="A158" s="179">
        <v>141</v>
      </c>
      <c r="B158" s="401"/>
      <c r="C158" s="416"/>
      <c r="D158" s="401"/>
      <c r="E158" s="414" t="s">
        <v>399</v>
      </c>
      <c r="F158" s="392" t="s">
        <v>26</v>
      </c>
      <c r="G158" s="393">
        <v>14</v>
      </c>
      <c r="H158" s="54"/>
      <c r="I158" s="393"/>
      <c r="J158" s="393">
        <f t="shared" si="41"/>
        <v>0</v>
      </c>
      <c r="K158" s="11" t="s">
        <v>316</v>
      </c>
      <c r="L158" s="12" t="s">
        <v>299</v>
      </c>
      <c r="M158" s="58">
        <v>128</v>
      </c>
      <c r="N158" s="60">
        <f>G158*M158</f>
        <v>1792</v>
      </c>
      <c r="O158" s="45"/>
      <c r="P158" s="183">
        <f t="shared" si="36"/>
        <v>0</v>
      </c>
      <c r="Q158" s="47"/>
      <c r="S158" s="50"/>
      <c r="T158" s="50"/>
      <c r="U158" s="50"/>
    </row>
    <row r="159" spans="1:21">
      <c r="A159" s="179">
        <v>142</v>
      </c>
      <c r="B159" s="401"/>
      <c r="C159" s="416"/>
      <c r="D159" s="401"/>
      <c r="E159" s="414"/>
      <c r="F159" s="392"/>
      <c r="G159" s="393"/>
      <c r="H159" s="54"/>
      <c r="I159" s="393"/>
      <c r="J159" s="393"/>
      <c r="K159" s="11" t="s">
        <v>317</v>
      </c>
      <c r="L159" s="12" t="s">
        <v>299</v>
      </c>
      <c r="M159" s="58">
        <v>32</v>
      </c>
      <c r="N159" s="60">
        <f>G158*M159</f>
        <v>448</v>
      </c>
      <c r="O159" s="45"/>
      <c r="P159" s="183">
        <f t="shared" si="36"/>
        <v>0</v>
      </c>
      <c r="Q159" s="47"/>
      <c r="S159" s="50"/>
      <c r="T159" s="50"/>
      <c r="U159" s="50"/>
    </row>
    <row r="160" spans="1:21">
      <c r="A160" s="179">
        <v>143</v>
      </c>
      <c r="B160" s="401"/>
      <c r="C160" s="416"/>
      <c r="D160" s="401"/>
      <c r="E160" s="414"/>
      <c r="F160" s="392"/>
      <c r="G160" s="393"/>
      <c r="H160" s="54"/>
      <c r="I160" s="393"/>
      <c r="J160" s="393"/>
      <c r="K160" s="11" t="s">
        <v>318</v>
      </c>
      <c r="L160" s="12" t="s">
        <v>299</v>
      </c>
      <c r="M160" s="58">
        <v>6.4000000000000001E-2</v>
      </c>
      <c r="N160" s="60">
        <f>G158*M160</f>
        <v>0.89600000000000002</v>
      </c>
      <c r="O160" s="45"/>
      <c r="P160" s="183">
        <f t="shared" si="36"/>
        <v>0</v>
      </c>
      <c r="Q160" s="47"/>
      <c r="S160" s="50"/>
      <c r="T160" s="50"/>
      <c r="U160" s="50"/>
    </row>
    <row r="161" spans="1:21">
      <c r="A161" s="179">
        <v>144</v>
      </c>
      <c r="B161" s="401"/>
      <c r="C161" s="416"/>
      <c r="D161" s="401"/>
      <c r="E161" s="414"/>
      <c r="F161" s="392"/>
      <c r="G161" s="393"/>
      <c r="H161" s="54"/>
      <c r="I161" s="393"/>
      <c r="J161" s="393"/>
      <c r="K161" s="15" t="s">
        <v>319</v>
      </c>
      <c r="L161" s="16" t="s">
        <v>299</v>
      </c>
      <c r="M161" s="59">
        <v>0.3</v>
      </c>
      <c r="N161" s="60">
        <f>G158*M161</f>
        <v>4.2</v>
      </c>
      <c r="O161" s="45"/>
      <c r="P161" s="183">
        <f t="shared" si="36"/>
        <v>0</v>
      </c>
      <c r="Q161" s="47"/>
      <c r="S161" s="50"/>
      <c r="T161" s="50"/>
      <c r="U161" s="50"/>
    </row>
    <row r="162" spans="1:21" ht="30">
      <c r="A162" s="179">
        <v>145</v>
      </c>
      <c r="B162" s="456" t="s">
        <v>400</v>
      </c>
      <c r="C162" s="414" t="s">
        <v>401</v>
      </c>
      <c r="D162" s="420" t="s">
        <v>397</v>
      </c>
      <c r="E162" s="200" t="s">
        <v>398</v>
      </c>
      <c r="F162" s="199" t="s">
        <v>26</v>
      </c>
      <c r="G162" s="60">
        <f>G164+0.3*G163</f>
        <v>103.66</v>
      </c>
      <c r="H162" s="45"/>
      <c r="I162" s="60"/>
      <c r="J162" s="60">
        <f t="shared" ref="J162:J164" si="42">G162*I162</f>
        <v>0</v>
      </c>
      <c r="K162" s="205" t="s">
        <v>354</v>
      </c>
      <c r="L162" s="199" t="s">
        <v>311</v>
      </c>
      <c r="M162" s="201">
        <v>0.3</v>
      </c>
      <c r="N162" s="60">
        <f>G162*M162</f>
        <v>31.097999999999999</v>
      </c>
      <c r="O162" s="45"/>
      <c r="P162" s="183">
        <f t="shared" si="36"/>
        <v>0</v>
      </c>
      <c r="Q162" s="47"/>
      <c r="S162" s="50"/>
      <c r="T162" s="50"/>
      <c r="U162" s="50"/>
    </row>
    <row r="163" spans="1:21" ht="30">
      <c r="A163" s="179">
        <v>146</v>
      </c>
      <c r="B163" s="450"/>
      <c r="C163" s="414"/>
      <c r="D163" s="420"/>
      <c r="E163" s="198" t="s">
        <v>515</v>
      </c>
      <c r="F163" s="199" t="s">
        <v>91</v>
      </c>
      <c r="G163" s="60">
        <v>71.2</v>
      </c>
      <c r="H163" s="45"/>
      <c r="I163" s="60"/>
      <c r="J163" s="60">
        <f t="shared" si="42"/>
        <v>0</v>
      </c>
      <c r="K163" s="200" t="s">
        <v>338</v>
      </c>
      <c r="L163" s="199" t="s">
        <v>91</v>
      </c>
      <c r="M163" s="201">
        <v>1.05</v>
      </c>
      <c r="N163" s="60">
        <f>G163*M163</f>
        <v>74.760000000000005</v>
      </c>
      <c r="O163" s="45"/>
      <c r="P163" s="183">
        <f t="shared" si="36"/>
        <v>0</v>
      </c>
      <c r="Q163" s="47"/>
      <c r="S163" s="50"/>
      <c r="T163" s="50"/>
      <c r="U163" s="50"/>
    </row>
    <row r="164" spans="1:21">
      <c r="A164" s="179">
        <v>147</v>
      </c>
      <c r="B164" s="450"/>
      <c r="C164" s="414"/>
      <c r="D164" s="420"/>
      <c r="E164" s="414" t="s">
        <v>399</v>
      </c>
      <c r="F164" s="392" t="s">
        <v>26</v>
      </c>
      <c r="G164" s="393">
        <v>82.3</v>
      </c>
      <c r="H164" s="54"/>
      <c r="I164" s="393"/>
      <c r="J164" s="393">
        <f t="shared" si="42"/>
        <v>0</v>
      </c>
      <c r="K164" s="11" t="s">
        <v>316</v>
      </c>
      <c r="L164" s="12" t="s">
        <v>299</v>
      </c>
      <c r="M164" s="58">
        <v>128</v>
      </c>
      <c r="N164" s="60">
        <f>G164*M164</f>
        <v>10534.4</v>
      </c>
      <c r="O164" s="45"/>
      <c r="P164" s="183">
        <f t="shared" si="36"/>
        <v>0</v>
      </c>
      <c r="Q164" s="47"/>
      <c r="S164" s="50"/>
      <c r="T164" s="50"/>
      <c r="U164" s="50"/>
    </row>
    <row r="165" spans="1:21">
      <c r="A165" s="179">
        <v>148</v>
      </c>
      <c r="B165" s="450"/>
      <c r="C165" s="414"/>
      <c r="D165" s="420"/>
      <c r="E165" s="414"/>
      <c r="F165" s="392"/>
      <c r="G165" s="393"/>
      <c r="H165" s="54"/>
      <c r="I165" s="393"/>
      <c r="J165" s="393"/>
      <c r="K165" s="11" t="s">
        <v>317</v>
      </c>
      <c r="L165" s="12" t="s">
        <v>299</v>
      </c>
      <c r="M165" s="58">
        <v>32</v>
      </c>
      <c r="N165" s="60">
        <f>G164*M165</f>
        <v>2633.6</v>
      </c>
      <c r="O165" s="45"/>
      <c r="P165" s="183">
        <f t="shared" si="36"/>
        <v>0</v>
      </c>
      <c r="Q165" s="47"/>
      <c r="S165" s="50"/>
      <c r="T165" s="50"/>
      <c r="U165" s="50"/>
    </row>
    <row r="166" spans="1:21">
      <c r="A166" s="179">
        <v>149</v>
      </c>
      <c r="B166" s="450"/>
      <c r="C166" s="414"/>
      <c r="D166" s="420"/>
      <c r="E166" s="414"/>
      <c r="F166" s="392"/>
      <c r="G166" s="393"/>
      <c r="H166" s="54"/>
      <c r="I166" s="393"/>
      <c r="J166" s="393"/>
      <c r="K166" s="11" t="s">
        <v>318</v>
      </c>
      <c r="L166" s="12" t="s">
        <v>299</v>
      </c>
      <c r="M166" s="58">
        <v>6.4000000000000001E-2</v>
      </c>
      <c r="N166" s="60">
        <f>G164*M166</f>
        <v>5.2671999999999999</v>
      </c>
      <c r="O166" s="45"/>
      <c r="P166" s="183">
        <f t="shared" si="36"/>
        <v>0</v>
      </c>
      <c r="Q166" s="47"/>
      <c r="S166" s="50"/>
      <c r="T166" s="50"/>
      <c r="U166" s="50"/>
    </row>
    <row r="167" spans="1:21">
      <c r="A167" s="179">
        <v>150</v>
      </c>
      <c r="B167" s="451"/>
      <c r="C167" s="414"/>
      <c r="D167" s="420"/>
      <c r="E167" s="414"/>
      <c r="F167" s="392"/>
      <c r="G167" s="393"/>
      <c r="H167" s="54"/>
      <c r="I167" s="393"/>
      <c r="J167" s="393"/>
      <c r="K167" s="15" t="s">
        <v>319</v>
      </c>
      <c r="L167" s="16" t="s">
        <v>299</v>
      </c>
      <c r="M167" s="59">
        <v>0.3</v>
      </c>
      <c r="N167" s="60">
        <f>G164*M167</f>
        <v>24.689999999999998</v>
      </c>
      <c r="O167" s="45"/>
      <c r="P167" s="183">
        <f t="shared" si="36"/>
        <v>0</v>
      </c>
      <c r="Q167" s="47"/>
      <c r="S167" s="50"/>
      <c r="T167" s="50"/>
      <c r="U167" s="50"/>
    </row>
    <row r="168" spans="1:21" ht="30">
      <c r="A168" s="179">
        <v>151</v>
      </c>
      <c r="B168" s="400" t="s">
        <v>402</v>
      </c>
      <c r="C168" s="414" t="s">
        <v>343</v>
      </c>
      <c r="D168" s="420" t="s">
        <v>397</v>
      </c>
      <c r="E168" s="200" t="s">
        <v>398</v>
      </c>
      <c r="F168" s="199" t="s">
        <v>26</v>
      </c>
      <c r="G168" s="60">
        <f>G170+0.3*G169</f>
        <v>19.619999999999997</v>
      </c>
      <c r="H168" s="45"/>
      <c r="I168" s="60"/>
      <c r="J168" s="60">
        <f t="shared" ref="J168:J170" si="43">G168*I168</f>
        <v>0</v>
      </c>
      <c r="K168" s="205" t="s">
        <v>354</v>
      </c>
      <c r="L168" s="199" t="s">
        <v>311</v>
      </c>
      <c r="M168" s="201">
        <v>0.3</v>
      </c>
      <c r="N168" s="60">
        <f>G168*M168</f>
        <v>5.8859999999999992</v>
      </c>
      <c r="O168" s="45"/>
      <c r="P168" s="183">
        <f t="shared" si="36"/>
        <v>0</v>
      </c>
      <c r="Q168" s="47"/>
      <c r="S168" s="50"/>
      <c r="T168" s="50"/>
      <c r="U168" s="50"/>
    </row>
    <row r="169" spans="1:21" ht="30">
      <c r="A169" s="179">
        <v>152</v>
      </c>
      <c r="B169" s="401"/>
      <c r="C169" s="414"/>
      <c r="D169" s="420"/>
      <c r="E169" s="198" t="s">
        <v>515</v>
      </c>
      <c r="F169" s="199" t="s">
        <v>91</v>
      </c>
      <c r="G169" s="60">
        <v>16.399999999999999</v>
      </c>
      <c r="H169" s="45"/>
      <c r="I169" s="60"/>
      <c r="J169" s="60">
        <f t="shared" si="43"/>
        <v>0</v>
      </c>
      <c r="K169" s="200" t="s">
        <v>338</v>
      </c>
      <c r="L169" s="199" t="s">
        <v>91</v>
      </c>
      <c r="M169" s="201">
        <v>1.05</v>
      </c>
      <c r="N169" s="60">
        <f>G169*M169</f>
        <v>17.22</v>
      </c>
      <c r="O169" s="45"/>
      <c r="P169" s="183">
        <f t="shared" si="36"/>
        <v>0</v>
      </c>
      <c r="Q169" s="47"/>
      <c r="S169" s="50"/>
      <c r="T169" s="50"/>
      <c r="U169" s="50"/>
    </row>
    <row r="170" spans="1:21">
      <c r="A170" s="179">
        <v>153</v>
      </c>
      <c r="B170" s="401"/>
      <c r="C170" s="414"/>
      <c r="D170" s="420"/>
      <c r="E170" s="414" t="s">
        <v>399</v>
      </c>
      <c r="F170" s="392" t="s">
        <v>26</v>
      </c>
      <c r="G170" s="393">
        <v>14.7</v>
      </c>
      <c r="H170" s="54"/>
      <c r="I170" s="393"/>
      <c r="J170" s="393">
        <f t="shared" si="43"/>
        <v>0</v>
      </c>
      <c r="K170" s="11" t="s">
        <v>316</v>
      </c>
      <c r="L170" s="12" t="s">
        <v>299</v>
      </c>
      <c r="M170" s="58">
        <v>128</v>
      </c>
      <c r="N170" s="60">
        <f>G170*M170</f>
        <v>1881.6</v>
      </c>
      <c r="O170" s="45"/>
      <c r="P170" s="183">
        <f t="shared" si="36"/>
        <v>0</v>
      </c>
      <c r="Q170" s="47"/>
      <c r="S170" s="50"/>
      <c r="T170" s="50"/>
      <c r="U170" s="50"/>
    </row>
    <row r="171" spans="1:21">
      <c r="A171" s="179">
        <v>154</v>
      </c>
      <c r="B171" s="401"/>
      <c r="C171" s="414"/>
      <c r="D171" s="420"/>
      <c r="E171" s="414"/>
      <c r="F171" s="392"/>
      <c r="G171" s="393"/>
      <c r="H171" s="54"/>
      <c r="I171" s="393"/>
      <c r="J171" s="393"/>
      <c r="K171" s="11" t="s">
        <v>317</v>
      </c>
      <c r="L171" s="12" t="s">
        <v>299</v>
      </c>
      <c r="M171" s="58">
        <v>32</v>
      </c>
      <c r="N171" s="60">
        <f>G170*M171</f>
        <v>470.4</v>
      </c>
      <c r="O171" s="45"/>
      <c r="P171" s="183">
        <f t="shared" si="36"/>
        <v>0</v>
      </c>
      <c r="Q171" s="47"/>
      <c r="S171" s="50"/>
      <c r="T171" s="50"/>
      <c r="U171" s="50"/>
    </row>
    <row r="172" spans="1:21">
      <c r="A172" s="179">
        <v>155</v>
      </c>
      <c r="B172" s="401"/>
      <c r="C172" s="414"/>
      <c r="D172" s="420"/>
      <c r="E172" s="414"/>
      <c r="F172" s="392"/>
      <c r="G172" s="393"/>
      <c r="H172" s="54"/>
      <c r="I172" s="393"/>
      <c r="J172" s="393"/>
      <c r="K172" s="11" t="s">
        <v>318</v>
      </c>
      <c r="L172" s="12" t="s">
        <v>299</v>
      </c>
      <c r="M172" s="58">
        <v>6.4000000000000001E-2</v>
      </c>
      <c r="N172" s="60">
        <f>G170*M172</f>
        <v>0.94079999999999997</v>
      </c>
      <c r="O172" s="45"/>
      <c r="P172" s="183">
        <f t="shared" si="36"/>
        <v>0</v>
      </c>
      <c r="Q172" s="47"/>
      <c r="S172" s="50"/>
      <c r="T172" s="50"/>
      <c r="U172" s="50"/>
    </row>
    <row r="173" spans="1:21">
      <c r="A173" s="179">
        <v>156</v>
      </c>
      <c r="B173" s="402"/>
      <c r="C173" s="414"/>
      <c r="D173" s="420"/>
      <c r="E173" s="414"/>
      <c r="F173" s="392"/>
      <c r="G173" s="393"/>
      <c r="H173" s="54"/>
      <c r="I173" s="393"/>
      <c r="J173" s="393"/>
      <c r="K173" s="15" t="s">
        <v>319</v>
      </c>
      <c r="L173" s="16" t="s">
        <v>299</v>
      </c>
      <c r="M173" s="59">
        <v>0.3</v>
      </c>
      <c r="N173" s="60">
        <f>G170*M173</f>
        <v>4.4099999999999993</v>
      </c>
      <c r="O173" s="45"/>
      <c r="P173" s="183">
        <f t="shared" si="36"/>
        <v>0</v>
      </c>
      <c r="Q173" s="47"/>
      <c r="S173" s="50"/>
      <c r="T173" s="50"/>
      <c r="U173" s="50"/>
    </row>
    <row r="174" spans="1:21" ht="30">
      <c r="A174" s="179">
        <v>157</v>
      </c>
      <c r="B174" s="400" t="s">
        <v>403</v>
      </c>
      <c r="C174" s="414" t="s">
        <v>404</v>
      </c>
      <c r="D174" s="420" t="s">
        <v>405</v>
      </c>
      <c r="E174" s="200" t="s">
        <v>398</v>
      </c>
      <c r="F174" s="199" t="s">
        <v>26</v>
      </c>
      <c r="G174" s="60">
        <f>G176+0.3*G175</f>
        <v>8.98</v>
      </c>
      <c r="H174" s="45"/>
      <c r="I174" s="60"/>
      <c r="J174" s="60">
        <f t="shared" ref="J174:J176" si="44">G174*I174</f>
        <v>0</v>
      </c>
      <c r="K174" s="205" t="s">
        <v>354</v>
      </c>
      <c r="L174" s="199" t="s">
        <v>311</v>
      </c>
      <c r="M174" s="201">
        <v>0.3</v>
      </c>
      <c r="N174" s="60">
        <f>G174*M174</f>
        <v>2.694</v>
      </c>
      <c r="O174" s="45"/>
      <c r="P174" s="183">
        <f t="shared" si="36"/>
        <v>0</v>
      </c>
      <c r="Q174" s="47"/>
      <c r="S174" s="50"/>
      <c r="T174" s="50"/>
      <c r="U174" s="50"/>
    </row>
    <row r="175" spans="1:21" ht="30">
      <c r="A175" s="179">
        <v>158</v>
      </c>
      <c r="B175" s="401"/>
      <c r="C175" s="414"/>
      <c r="D175" s="420"/>
      <c r="E175" s="198" t="s">
        <v>515</v>
      </c>
      <c r="F175" s="199" t="s">
        <v>91</v>
      </c>
      <c r="G175" s="60">
        <v>7.6</v>
      </c>
      <c r="H175" s="45"/>
      <c r="I175" s="60"/>
      <c r="J175" s="60">
        <f t="shared" si="44"/>
        <v>0</v>
      </c>
      <c r="K175" s="200" t="s">
        <v>338</v>
      </c>
      <c r="L175" s="199" t="s">
        <v>91</v>
      </c>
      <c r="M175" s="201">
        <v>1.05</v>
      </c>
      <c r="N175" s="60">
        <f>G175*M175</f>
        <v>7.9799999999999995</v>
      </c>
      <c r="O175" s="45"/>
      <c r="P175" s="183">
        <f t="shared" si="36"/>
        <v>0</v>
      </c>
      <c r="Q175" s="47"/>
      <c r="S175" s="50"/>
      <c r="T175" s="50"/>
      <c r="U175" s="50"/>
    </row>
    <row r="176" spans="1:21">
      <c r="A176" s="179">
        <v>159</v>
      </c>
      <c r="B176" s="401"/>
      <c r="C176" s="414"/>
      <c r="D176" s="420"/>
      <c r="E176" s="414" t="s">
        <v>406</v>
      </c>
      <c r="F176" s="392" t="s">
        <v>26</v>
      </c>
      <c r="G176" s="393">
        <v>6.7</v>
      </c>
      <c r="H176" s="54"/>
      <c r="I176" s="393"/>
      <c r="J176" s="393">
        <f t="shared" si="44"/>
        <v>0</v>
      </c>
      <c r="K176" s="11" t="s">
        <v>316</v>
      </c>
      <c r="L176" s="12" t="s">
        <v>299</v>
      </c>
      <c r="M176" s="58">
        <v>80</v>
      </c>
      <c r="N176" s="60">
        <f>G176*M176</f>
        <v>536</v>
      </c>
      <c r="O176" s="45"/>
      <c r="P176" s="183">
        <f t="shared" si="36"/>
        <v>0</v>
      </c>
      <c r="Q176" s="47"/>
      <c r="S176" s="50"/>
      <c r="T176" s="50"/>
      <c r="U176" s="50"/>
    </row>
    <row r="177" spans="1:21">
      <c r="A177" s="179">
        <v>160</v>
      </c>
      <c r="B177" s="401"/>
      <c r="C177" s="414"/>
      <c r="D177" s="420"/>
      <c r="E177" s="414"/>
      <c r="F177" s="392"/>
      <c r="G177" s="393"/>
      <c r="H177" s="54"/>
      <c r="I177" s="393"/>
      <c r="J177" s="393"/>
      <c r="K177" s="11" t="s">
        <v>317</v>
      </c>
      <c r="L177" s="12" t="s">
        <v>299</v>
      </c>
      <c r="M177" s="58">
        <v>20</v>
      </c>
      <c r="N177" s="60">
        <f>G176*M177</f>
        <v>134</v>
      </c>
      <c r="O177" s="45"/>
      <c r="P177" s="183">
        <f t="shared" si="36"/>
        <v>0</v>
      </c>
      <c r="Q177" s="47"/>
      <c r="S177" s="50"/>
      <c r="T177" s="50"/>
      <c r="U177" s="50"/>
    </row>
    <row r="178" spans="1:21">
      <c r="A178" s="179">
        <v>161</v>
      </c>
      <c r="B178" s="401"/>
      <c r="C178" s="414"/>
      <c r="D178" s="420"/>
      <c r="E178" s="414"/>
      <c r="F178" s="392"/>
      <c r="G178" s="393"/>
      <c r="H178" s="54"/>
      <c r="I178" s="393"/>
      <c r="J178" s="393"/>
      <c r="K178" s="11" t="s">
        <v>318</v>
      </c>
      <c r="L178" s="12" t="s">
        <v>299</v>
      </c>
      <c r="M178" s="58">
        <v>0.04</v>
      </c>
      <c r="N178" s="60">
        <f>G176*M178</f>
        <v>0.26800000000000002</v>
      </c>
      <c r="O178" s="45"/>
      <c r="P178" s="183">
        <f t="shared" si="36"/>
        <v>0</v>
      </c>
      <c r="Q178" s="47"/>
      <c r="S178" s="50"/>
      <c r="T178" s="50"/>
      <c r="U178" s="50"/>
    </row>
    <row r="179" spans="1:21">
      <c r="A179" s="179">
        <v>162</v>
      </c>
      <c r="B179" s="402"/>
      <c r="C179" s="414"/>
      <c r="D179" s="420"/>
      <c r="E179" s="414"/>
      <c r="F179" s="392"/>
      <c r="G179" s="393"/>
      <c r="H179" s="54"/>
      <c r="I179" s="393"/>
      <c r="J179" s="393"/>
      <c r="K179" s="15" t="s">
        <v>319</v>
      </c>
      <c r="L179" s="16" t="s">
        <v>299</v>
      </c>
      <c r="M179" s="59">
        <v>0.3</v>
      </c>
      <c r="N179" s="60">
        <f>G176*M179</f>
        <v>2.0099999999999998</v>
      </c>
      <c r="O179" s="45"/>
      <c r="P179" s="183">
        <f t="shared" si="36"/>
        <v>0</v>
      </c>
      <c r="Q179" s="47"/>
      <c r="S179" s="50"/>
      <c r="T179" s="50"/>
      <c r="U179" s="50"/>
    </row>
    <row r="180" spans="1:21" ht="30">
      <c r="A180" s="179">
        <v>163</v>
      </c>
      <c r="B180" s="400" t="s">
        <v>407</v>
      </c>
      <c r="C180" s="414" t="s">
        <v>408</v>
      </c>
      <c r="D180" s="420" t="s">
        <v>409</v>
      </c>
      <c r="E180" s="200" t="s">
        <v>398</v>
      </c>
      <c r="F180" s="199" t="s">
        <v>26</v>
      </c>
      <c r="G180" s="60">
        <f>G182+0.3*G181</f>
        <v>8.129999999999999</v>
      </c>
      <c r="H180" s="45"/>
      <c r="I180" s="60"/>
      <c r="J180" s="60">
        <f t="shared" ref="J180:J182" si="45">G180*I180</f>
        <v>0</v>
      </c>
      <c r="K180" s="205" t="s">
        <v>354</v>
      </c>
      <c r="L180" s="199" t="s">
        <v>311</v>
      </c>
      <c r="M180" s="201">
        <v>0.3</v>
      </c>
      <c r="N180" s="60">
        <f>G180*M180</f>
        <v>2.4389999999999996</v>
      </c>
      <c r="O180" s="45"/>
      <c r="P180" s="183">
        <f t="shared" si="36"/>
        <v>0</v>
      </c>
      <c r="Q180" s="47"/>
      <c r="S180" s="50"/>
      <c r="T180" s="50"/>
      <c r="U180" s="50"/>
    </row>
    <row r="181" spans="1:21" ht="30">
      <c r="A181" s="179">
        <v>164</v>
      </c>
      <c r="B181" s="401"/>
      <c r="C181" s="414"/>
      <c r="D181" s="420"/>
      <c r="E181" s="198" t="s">
        <v>515</v>
      </c>
      <c r="F181" s="199" t="s">
        <v>91</v>
      </c>
      <c r="G181" s="60">
        <v>6.1</v>
      </c>
      <c r="H181" s="45"/>
      <c r="I181" s="60"/>
      <c r="J181" s="60">
        <f t="shared" si="45"/>
        <v>0</v>
      </c>
      <c r="K181" s="200" t="s">
        <v>338</v>
      </c>
      <c r="L181" s="199" t="s">
        <v>91</v>
      </c>
      <c r="M181" s="201">
        <v>1.05</v>
      </c>
      <c r="N181" s="60">
        <f>G181*M181</f>
        <v>6.4050000000000002</v>
      </c>
      <c r="O181" s="45"/>
      <c r="P181" s="183">
        <f t="shared" si="36"/>
        <v>0</v>
      </c>
      <c r="Q181" s="47"/>
      <c r="S181" s="50"/>
      <c r="T181" s="50"/>
      <c r="U181" s="50"/>
    </row>
    <row r="182" spans="1:21">
      <c r="A182" s="179">
        <v>165</v>
      </c>
      <c r="B182" s="401"/>
      <c r="C182" s="414"/>
      <c r="D182" s="420"/>
      <c r="E182" s="414" t="s">
        <v>393</v>
      </c>
      <c r="F182" s="392" t="s">
        <v>26</v>
      </c>
      <c r="G182" s="393">
        <v>6.3</v>
      </c>
      <c r="H182" s="54"/>
      <c r="I182" s="393"/>
      <c r="J182" s="393">
        <f t="shared" si="45"/>
        <v>0</v>
      </c>
      <c r="K182" s="11" t="s">
        <v>316</v>
      </c>
      <c r="L182" s="12" t="s">
        <v>299</v>
      </c>
      <c r="M182" s="58">
        <v>96</v>
      </c>
      <c r="N182" s="60">
        <f>G182*M182</f>
        <v>604.79999999999995</v>
      </c>
      <c r="O182" s="45"/>
      <c r="P182" s="183">
        <f t="shared" si="36"/>
        <v>0</v>
      </c>
      <c r="Q182" s="47"/>
      <c r="S182" s="50"/>
      <c r="T182" s="50"/>
      <c r="U182" s="50"/>
    </row>
    <row r="183" spans="1:21">
      <c r="A183" s="179">
        <v>166</v>
      </c>
      <c r="B183" s="401"/>
      <c r="C183" s="414"/>
      <c r="D183" s="420"/>
      <c r="E183" s="414"/>
      <c r="F183" s="392"/>
      <c r="G183" s="393"/>
      <c r="H183" s="54"/>
      <c r="I183" s="393"/>
      <c r="J183" s="393"/>
      <c r="K183" s="11" t="s">
        <v>317</v>
      </c>
      <c r="L183" s="12" t="s">
        <v>299</v>
      </c>
      <c r="M183" s="58">
        <v>24</v>
      </c>
      <c r="N183" s="60">
        <f>G182*M183</f>
        <v>151.19999999999999</v>
      </c>
      <c r="O183" s="45"/>
      <c r="P183" s="183">
        <f t="shared" si="36"/>
        <v>0</v>
      </c>
      <c r="Q183" s="47"/>
      <c r="S183" s="50"/>
      <c r="T183" s="50"/>
      <c r="U183" s="50"/>
    </row>
    <row r="184" spans="1:21">
      <c r="A184" s="179">
        <v>167</v>
      </c>
      <c r="B184" s="401"/>
      <c r="C184" s="414"/>
      <c r="D184" s="420"/>
      <c r="E184" s="414"/>
      <c r="F184" s="392"/>
      <c r="G184" s="393"/>
      <c r="H184" s="54"/>
      <c r="I184" s="393"/>
      <c r="J184" s="393"/>
      <c r="K184" s="11" t="s">
        <v>318</v>
      </c>
      <c r="L184" s="12" t="s">
        <v>299</v>
      </c>
      <c r="M184" s="58">
        <v>4.8000000000000001E-2</v>
      </c>
      <c r="N184" s="60">
        <f>G182*M184</f>
        <v>0.3024</v>
      </c>
      <c r="O184" s="45"/>
      <c r="P184" s="183">
        <f t="shared" si="36"/>
        <v>0</v>
      </c>
      <c r="Q184" s="47"/>
      <c r="S184" s="50"/>
      <c r="T184" s="50"/>
      <c r="U184" s="50"/>
    </row>
    <row r="185" spans="1:21">
      <c r="A185" s="179">
        <v>168</v>
      </c>
      <c r="B185" s="402"/>
      <c r="C185" s="414"/>
      <c r="D185" s="420"/>
      <c r="E185" s="414"/>
      <c r="F185" s="392"/>
      <c r="G185" s="393"/>
      <c r="H185" s="54"/>
      <c r="I185" s="393"/>
      <c r="J185" s="393"/>
      <c r="K185" s="15" t="s">
        <v>319</v>
      </c>
      <c r="L185" s="16" t="s">
        <v>299</v>
      </c>
      <c r="M185" s="59">
        <v>0.3</v>
      </c>
      <c r="N185" s="60">
        <f>G182*M185</f>
        <v>1.89</v>
      </c>
      <c r="O185" s="45"/>
      <c r="P185" s="183">
        <f t="shared" si="36"/>
        <v>0</v>
      </c>
      <c r="Q185" s="47"/>
      <c r="S185" s="50"/>
      <c r="T185" s="50"/>
      <c r="U185" s="50"/>
    </row>
    <row r="186" spans="1:21" ht="30">
      <c r="A186" s="179">
        <v>169</v>
      </c>
      <c r="B186" s="400" t="s">
        <v>410</v>
      </c>
      <c r="C186" s="419" t="s">
        <v>411</v>
      </c>
      <c r="D186" s="400" t="s">
        <v>367</v>
      </c>
      <c r="E186" s="187" t="s">
        <v>387</v>
      </c>
      <c r="F186" s="199" t="s">
        <v>26</v>
      </c>
      <c r="G186" s="213">
        <v>4.5999999999999996</v>
      </c>
      <c r="H186" s="54"/>
      <c r="I186" s="213"/>
      <c r="J186" s="213">
        <f t="shared" ref="J186:J187" si="46">G186*I186</f>
        <v>0</v>
      </c>
      <c r="K186" s="15" t="s">
        <v>388</v>
      </c>
      <c r="L186" s="16" t="s">
        <v>26</v>
      </c>
      <c r="M186" s="59">
        <v>1.1000000000000001</v>
      </c>
      <c r="N186" s="60">
        <f>G186*M186</f>
        <v>5.0599999999999996</v>
      </c>
      <c r="O186" s="45"/>
      <c r="P186" s="183">
        <f t="shared" si="36"/>
        <v>0</v>
      </c>
      <c r="Q186" s="47"/>
      <c r="S186" s="50"/>
      <c r="T186" s="50"/>
      <c r="U186" s="50"/>
    </row>
    <row r="187" spans="1:21">
      <c r="A187" s="179">
        <v>170</v>
      </c>
      <c r="B187" s="401"/>
      <c r="C187" s="416"/>
      <c r="D187" s="401"/>
      <c r="E187" s="414" t="s">
        <v>399</v>
      </c>
      <c r="F187" s="392" t="s">
        <v>26</v>
      </c>
      <c r="G187" s="393">
        <v>4.5999999999999996</v>
      </c>
      <c r="H187" s="54"/>
      <c r="I187" s="393"/>
      <c r="J187" s="393">
        <f t="shared" si="46"/>
        <v>0</v>
      </c>
      <c r="K187" s="11" t="s">
        <v>316</v>
      </c>
      <c r="L187" s="12" t="s">
        <v>299</v>
      </c>
      <c r="M187" s="58">
        <v>128</v>
      </c>
      <c r="N187" s="60">
        <f>G187*M187</f>
        <v>588.79999999999995</v>
      </c>
      <c r="O187" s="45"/>
      <c r="P187" s="183">
        <f t="shared" si="36"/>
        <v>0</v>
      </c>
      <c r="Q187" s="47"/>
      <c r="S187" s="50"/>
      <c r="T187" s="50"/>
      <c r="U187" s="50"/>
    </row>
    <row r="188" spans="1:21">
      <c r="A188" s="179">
        <v>171</v>
      </c>
      <c r="B188" s="401"/>
      <c r="C188" s="416"/>
      <c r="D188" s="401"/>
      <c r="E188" s="414"/>
      <c r="F188" s="392"/>
      <c r="G188" s="393"/>
      <c r="H188" s="54"/>
      <c r="I188" s="393"/>
      <c r="J188" s="393"/>
      <c r="K188" s="11" t="s">
        <v>317</v>
      </c>
      <c r="L188" s="12" t="s">
        <v>299</v>
      </c>
      <c r="M188" s="58">
        <v>32</v>
      </c>
      <c r="N188" s="60">
        <f>G187*M188</f>
        <v>147.19999999999999</v>
      </c>
      <c r="O188" s="45"/>
      <c r="P188" s="183">
        <f t="shared" si="36"/>
        <v>0</v>
      </c>
      <c r="Q188" s="47"/>
      <c r="S188" s="50"/>
      <c r="T188" s="50"/>
      <c r="U188" s="50"/>
    </row>
    <row r="189" spans="1:21">
      <c r="A189" s="179">
        <v>172</v>
      </c>
      <c r="B189" s="401"/>
      <c r="C189" s="416"/>
      <c r="D189" s="401"/>
      <c r="E189" s="414"/>
      <c r="F189" s="392"/>
      <c r="G189" s="393"/>
      <c r="H189" s="54"/>
      <c r="I189" s="393"/>
      <c r="J189" s="393"/>
      <c r="K189" s="11" t="s">
        <v>318</v>
      </c>
      <c r="L189" s="12" t="s">
        <v>299</v>
      </c>
      <c r="M189" s="58">
        <v>6.4000000000000001E-2</v>
      </c>
      <c r="N189" s="60">
        <f>G187*M189</f>
        <v>0.2944</v>
      </c>
      <c r="O189" s="45"/>
      <c r="P189" s="183">
        <f t="shared" si="36"/>
        <v>0</v>
      </c>
      <c r="Q189" s="47"/>
      <c r="S189" s="50"/>
      <c r="T189" s="50"/>
      <c r="U189" s="50"/>
    </row>
    <row r="190" spans="1:21">
      <c r="A190" s="179">
        <v>173</v>
      </c>
      <c r="B190" s="401"/>
      <c r="C190" s="416"/>
      <c r="D190" s="401"/>
      <c r="E190" s="414"/>
      <c r="F190" s="392"/>
      <c r="G190" s="393"/>
      <c r="H190" s="54"/>
      <c r="I190" s="393"/>
      <c r="J190" s="393"/>
      <c r="K190" s="15" t="s">
        <v>319</v>
      </c>
      <c r="L190" s="16" t="s">
        <v>299</v>
      </c>
      <c r="M190" s="59">
        <v>0.3</v>
      </c>
      <c r="N190" s="60">
        <f>G187*M190</f>
        <v>1.38</v>
      </c>
      <c r="O190" s="45"/>
      <c r="P190" s="183">
        <f t="shared" ref="P190:P203" si="47">N190*O190</f>
        <v>0</v>
      </c>
      <c r="Q190" s="47"/>
      <c r="S190" s="50"/>
      <c r="T190" s="50"/>
      <c r="U190" s="50"/>
    </row>
    <row r="191" spans="1:21" ht="30">
      <c r="A191" s="179">
        <v>174</v>
      </c>
      <c r="B191" s="401"/>
      <c r="C191" s="416"/>
      <c r="D191" s="401"/>
      <c r="E191" s="198" t="s">
        <v>515</v>
      </c>
      <c r="F191" s="199" t="s">
        <v>91</v>
      </c>
      <c r="G191" s="60">
        <v>9</v>
      </c>
      <c r="H191" s="45"/>
      <c r="I191" s="60"/>
      <c r="J191" s="60">
        <f>G191*I191</f>
        <v>0</v>
      </c>
      <c r="K191" s="200" t="s">
        <v>338</v>
      </c>
      <c r="L191" s="199" t="s">
        <v>91</v>
      </c>
      <c r="M191" s="201">
        <v>1.05</v>
      </c>
      <c r="N191" s="60">
        <f>G191*M191</f>
        <v>9.4500000000000011</v>
      </c>
      <c r="O191" s="45"/>
      <c r="P191" s="183">
        <f t="shared" si="47"/>
        <v>0</v>
      </c>
      <c r="Q191" s="47"/>
      <c r="S191" s="50"/>
      <c r="T191" s="50"/>
      <c r="U191" s="50"/>
    </row>
    <row r="192" spans="1:21" ht="30">
      <c r="A192" s="179">
        <v>175</v>
      </c>
      <c r="B192" s="402"/>
      <c r="C192" s="417"/>
      <c r="D192" s="402"/>
      <c r="E192" s="233" t="s">
        <v>412</v>
      </c>
      <c r="F192" s="199" t="s">
        <v>26</v>
      </c>
      <c r="G192" s="60">
        <v>4.5999999999999996</v>
      </c>
      <c r="H192" s="45"/>
      <c r="I192" s="60"/>
      <c r="J192" s="60">
        <f>G192*I192</f>
        <v>0</v>
      </c>
      <c r="K192" s="200" t="s">
        <v>413</v>
      </c>
      <c r="L192" s="199" t="s">
        <v>311</v>
      </c>
      <c r="M192" s="201">
        <v>0.08</v>
      </c>
      <c r="N192" s="60">
        <f>G192*M192</f>
        <v>0.36799999999999999</v>
      </c>
      <c r="O192" s="45"/>
      <c r="P192" s="183">
        <f t="shared" si="47"/>
        <v>0</v>
      </c>
      <c r="Q192" s="48"/>
      <c r="S192" s="50"/>
      <c r="T192" s="50"/>
      <c r="U192" s="50"/>
    </row>
    <row r="193" spans="1:21">
      <c r="A193" s="179">
        <v>176</v>
      </c>
      <c r="B193" s="400" t="s">
        <v>85</v>
      </c>
      <c r="C193" s="403" t="s">
        <v>414</v>
      </c>
      <c r="D193" s="400" t="s">
        <v>415</v>
      </c>
      <c r="E193" s="414" t="s">
        <v>399</v>
      </c>
      <c r="F193" s="392" t="s">
        <v>26</v>
      </c>
      <c r="G193" s="393">
        <v>15.6</v>
      </c>
      <c r="H193" s="54"/>
      <c r="I193" s="393"/>
      <c r="J193" s="393">
        <f>G193*I193</f>
        <v>0</v>
      </c>
      <c r="K193" s="11" t="s">
        <v>316</v>
      </c>
      <c r="L193" s="12" t="s">
        <v>299</v>
      </c>
      <c r="M193" s="58">
        <v>128</v>
      </c>
      <c r="N193" s="60">
        <f>G193*M193</f>
        <v>1996.8</v>
      </c>
      <c r="O193" s="45"/>
      <c r="P193" s="183">
        <f t="shared" si="47"/>
        <v>0</v>
      </c>
      <c r="Q193" s="455"/>
      <c r="S193" s="50"/>
      <c r="T193" s="50"/>
      <c r="U193" s="50"/>
    </row>
    <row r="194" spans="1:21">
      <c r="A194" s="179">
        <v>177</v>
      </c>
      <c r="B194" s="401"/>
      <c r="C194" s="404"/>
      <c r="D194" s="401"/>
      <c r="E194" s="414"/>
      <c r="F194" s="392"/>
      <c r="G194" s="393"/>
      <c r="H194" s="54"/>
      <c r="I194" s="393"/>
      <c r="J194" s="393"/>
      <c r="K194" s="11" t="s">
        <v>317</v>
      </c>
      <c r="L194" s="12" t="s">
        <v>299</v>
      </c>
      <c r="M194" s="58">
        <v>32</v>
      </c>
      <c r="N194" s="60">
        <f>G193*M194</f>
        <v>499.2</v>
      </c>
      <c r="O194" s="45"/>
      <c r="P194" s="183">
        <f t="shared" si="47"/>
        <v>0</v>
      </c>
      <c r="Q194" s="426"/>
      <c r="S194" s="50"/>
      <c r="T194" s="50"/>
      <c r="U194" s="50"/>
    </row>
    <row r="195" spans="1:21">
      <c r="A195" s="179">
        <v>178</v>
      </c>
      <c r="B195" s="401"/>
      <c r="C195" s="404"/>
      <c r="D195" s="401"/>
      <c r="E195" s="414"/>
      <c r="F195" s="392"/>
      <c r="G195" s="393"/>
      <c r="H195" s="54"/>
      <c r="I195" s="393"/>
      <c r="J195" s="393"/>
      <c r="K195" s="11" t="s">
        <v>318</v>
      </c>
      <c r="L195" s="12" t="s">
        <v>299</v>
      </c>
      <c r="M195" s="58">
        <v>6.4000000000000001E-2</v>
      </c>
      <c r="N195" s="60">
        <f>G193*M195</f>
        <v>0.99839999999999995</v>
      </c>
      <c r="O195" s="45"/>
      <c r="P195" s="183">
        <f t="shared" si="47"/>
        <v>0</v>
      </c>
      <c r="Q195" s="426"/>
      <c r="S195" s="50"/>
      <c r="T195" s="50"/>
      <c r="U195" s="50"/>
    </row>
    <row r="196" spans="1:21">
      <c r="A196" s="179">
        <v>179</v>
      </c>
      <c r="B196" s="401"/>
      <c r="C196" s="404"/>
      <c r="D196" s="401"/>
      <c r="E196" s="414"/>
      <c r="F196" s="392"/>
      <c r="G196" s="393"/>
      <c r="H196" s="54"/>
      <c r="I196" s="393"/>
      <c r="J196" s="393"/>
      <c r="K196" s="15" t="s">
        <v>319</v>
      </c>
      <c r="L196" s="16" t="s">
        <v>299</v>
      </c>
      <c r="M196" s="59">
        <v>0.3</v>
      </c>
      <c r="N196" s="60">
        <f>G193*M196</f>
        <v>4.68</v>
      </c>
      <c r="O196" s="45"/>
      <c r="P196" s="183">
        <f t="shared" si="47"/>
        <v>0</v>
      </c>
      <c r="Q196" s="426"/>
      <c r="S196" s="50"/>
      <c r="T196" s="50"/>
      <c r="U196" s="50"/>
    </row>
    <row r="197" spans="1:21" ht="30">
      <c r="A197" s="179">
        <v>180</v>
      </c>
      <c r="B197" s="401"/>
      <c r="C197" s="404"/>
      <c r="D197" s="401"/>
      <c r="E197" s="198" t="s">
        <v>515</v>
      </c>
      <c r="F197" s="199" t="s">
        <v>91</v>
      </c>
      <c r="G197" s="60">
        <v>4.9000000000000004</v>
      </c>
      <c r="H197" s="45"/>
      <c r="I197" s="60"/>
      <c r="J197" s="60">
        <f t="shared" ref="J197:J198" si="48">G197*I197</f>
        <v>0</v>
      </c>
      <c r="K197" s="200" t="s">
        <v>338</v>
      </c>
      <c r="L197" s="199" t="s">
        <v>91</v>
      </c>
      <c r="M197" s="201">
        <v>1.05</v>
      </c>
      <c r="N197" s="60">
        <f>G197*M197</f>
        <v>5.1450000000000005</v>
      </c>
      <c r="O197" s="45"/>
      <c r="P197" s="183">
        <f t="shared" si="47"/>
        <v>0</v>
      </c>
      <c r="Q197" s="427"/>
      <c r="S197" s="50"/>
      <c r="T197" s="50"/>
      <c r="U197" s="50"/>
    </row>
    <row r="198" spans="1:21">
      <c r="A198" s="179">
        <v>181</v>
      </c>
      <c r="B198" s="400" t="s">
        <v>85</v>
      </c>
      <c r="C198" s="419" t="s">
        <v>416</v>
      </c>
      <c r="D198" s="400" t="s">
        <v>417</v>
      </c>
      <c r="E198" s="413" t="s">
        <v>531</v>
      </c>
      <c r="F198" s="392" t="s">
        <v>26</v>
      </c>
      <c r="G198" s="393">
        <v>4.0999999999999996</v>
      </c>
      <c r="H198" s="51"/>
      <c r="I198" s="410"/>
      <c r="J198" s="410">
        <f t="shared" si="48"/>
        <v>0</v>
      </c>
      <c r="K198" s="11" t="s">
        <v>316</v>
      </c>
      <c r="L198" s="12" t="s">
        <v>299</v>
      </c>
      <c r="M198" s="58">
        <v>64</v>
      </c>
      <c r="N198" s="60">
        <f>G198*M198</f>
        <v>262.39999999999998</v>
      </c>
      <c r="O198" s="45"/>
      <c r="P198" s="183">
        <f t="shared" si="47"/>
        <v>0</v>
      </c>
      <c r="Q198" s="425" t="s">
        <v>530</v>
      </c>
      <c r="S198" s="50"/>
      <c r="T198" s="50"/>
      <c r="U198" s="50"/>
    </row>
    <row r="199" spans="1:21">
      <c r="A199" s="179">
        <v>182</v>
      </c>
      <c r="B199" s="401"/>
      <c r="C199" s="416"/>
      <c r="D199" s="401"/>
      <c r="E199" s="414"/>
      <c r="F199" s="392"/>
      <c r="G199" s="393"/>
      <c r="H199" s="52"/>
      <c r="I199" s="411"/>
      <c r="J199" s="411"/>
      <c r="K199" s="11" t="s">
        <v>317</v>
      </c>
      <c r="L199" s="12" t="s">
        <v>299</v>
      </c>
      <c r="M199" s="58">
        <v>16</v>
      </c>
      <c r="N199" s="60">
        <f>G198*M199</f>
        <v>65.599999999999994</v>
      </c>
      <c r="O199" s="45"/>
      <c r="P199" s="183">
        <f t="shared" si="47"/>
        <v>0</v>
      </c>
      <c r="Q199" s="426"/>
      <c r="S199" s="50"/>
      <c r="T199" s="50"/>
      <c r="U199" s="50"/>
    </row>
    <row r="200" spans="1:21">
      <c r="A200" s="179">
        <v>183</v>
      </c>
      <c r="B200" s="401"/>
      <c r="C200" s="416"/>
      <c r="D200" s="401"/>
      <c r="E200" s="414"/>
      <c r="F200" s="392"/>
      <c r="G200" s="393"/>
      <c r="H200" s="52"/>
      <c r="I200" s="411"/>
      <c r="J200" s="411"/>
      <c r="K200" s="11" t="s">
        <v>318</v>
      </c>
      <c r="L200" s="12" t="s">
        <v>299</v>
      </c>
      <c r="M200" s="58">
        <v>3.2000000000000001E-2</v>
      </c>
      <c r="N200" s="60">
        <f>G198*M200</f>
        <v>0.13119999999999998</v>
      </c>
      <c r="O200" s="45"/>
      <c r="P200" s="183">
        <f t="shared" si="47"/>
        <v>0</v>
      </c>
      <c r="Q200" s="426"/>
      <c r="S200" s="50">
        <f>18.3+7.2+11.1</f>
        <v>36.6</v>
      </c>
      <c r="T200" s="50"/>
      <c r="U200" s="50"/>
    </row>
    <row r="201" spans="1:21">
      <c r="A201" s="179">
        <v>184</v>
      </c>
      <c r="B201" s="401"/>
      <c r="C201" s="416"/>
      <c r="D201" s="401"/>
      <c r="E201" s="414"/>
      <c r="F201" s="392"/>
      <c r="G201" s="393"/>
      <c r="H201" s="53"/>
      <c r="I201" s="412"/>
      <c r="J201" s="412"/>
      <c r="K201" s="15" t="s">
        <v>319</v>
      </c>
      <c r="L201" s="16" t="s">
        <v>299</v>
      </c>
      <c r="M201" s="59">
        <v>0.3</v>
      </c>
      <c r="N201" s="60">
        <f>G198*M201</f>
        <v>1.2299999999999998</v>
      </c>
      <c r="O201" s="45"/>
      <c r="P201" s="183">
        <f t="shared" si="47"/>
        <v>0</v>
      </c>
      <c r="Q201" s="426"/>
      <c r="S201" s="50">
        <f>18.3+7.2+11.1</f>
        <v>36.6</v>
      </c>
      <c r="T201" s="50"/>
      <c r="U201" s="50"/>
    </row>
    <row r="202" spans="1:21" ht="30">
      <c r="A202" s="179">
        <v>185</v>
      </c>
      <c r="B202" s="401"/>
      <c r="C202" s="416"/>
      <c r="D202" s="401"/>
      <c r="E202" s="198" t="s">
        <v>515</v>
      </c>
      <c r="F202" s="199" t="s">
        <v>91</v>
      </c>
      <c r="G202" s="60">
        <v>5.7</v>
      </c>
      <c r="H202" s="45"/>
      <c r="I202" s="60"/>
      <c r="J202" s="60">
        <f t="shared" ref="J202:J203" si="49">G202*I202</f>
        <v>0</v>
      </c>
      <c r="K202" s="200" t="s">
        <v>338</v>
      </c>
      <c r="L202" s="199" t="s">
        <v>91</v>
      </c>
      <c r="M202" s="201">
        <v>1.05</v>
      </c>
      <c r="N202" s="60">
        <f>G202*M202</f>
        <v>5.9850000000000003</v>
      </c>
      <c r="O202" s="45"/>
      <c r="P202" s="183">
        <f t="shared" si="47"/>
        <v>0</v>
      </c>
      <c r="Q202" s="427"/>
      <c r="S202" s="50"/>
      <c r="T202" s="50"/>
      <c r="U202" s="50"/>
    </row>
    <row r="203" spans="1:21" ht="30">
      <c r="A203" s="179">
        <v>186</v>
      </c>
      <c r="B203" s="402"/>
      <c r="C203" s="417"/>
      <c r="D203" s="402"/>
      <c r="E203" s="208" t="s">
        <v>412</v>
      </c>
      <c r="F203" s="199" t="s">
        <v>26</v>
      </c>
      <c r="G203" s="60">
        <f>G198</f>
        <v>4.0999999999999996</v>
      </c>
      <c r="H203" s="45"/>
      <c r="I203" s="60"/>
      <c r="J203" s="60">
        <f t="shared" si="49"/>
        <v>0</v>
      </c>
      <c r="K203" s="200" t="s">
        <v>413</v>
      </c>
      <c r="L203" s="199" t="s">
        <v>311</v>
      </c>
      <c r="M203" s="201">
        <v>0.08</v>
      </c>
      <c r="N203" s="60">
        <f>G203*M203</f>
        <v>0.32799999999999996</v>
      </c>
      <c r="O203" s="45"/>
      <c r="P203" s="183">
        <f t="shared" si="47"/>
        <v>0</v>
      </c>
      <c r="Q203" s="48" t="s">
        <v>333</v>
      </c>
      <c r="S203" s="50"/>
      <c r="T203" s="50"/>
      <c r="U203" s="50"/>
    </row>
    <row r="204" spans="1:21">
      <c r="A204" s="37"/>
      <c r="B204" s="38"/>
      <c r="C204" s="39"/>
      <c r="D204" s="37"/>
      <c r="E204" s="40" t="s">
        <v>418</v>
      </c>
      <c r="F204" s="37"/>
      <c r="G204" s="41"/>
      <c r="H204" s="42"/>
      <c r="I204" s="41"/>
      <c r="J204" s="41"/>
      <c r="K204" s="40"/>
      <c r="L204" s="37"/>
      <c r="M204" s="43"/>
      <c r="N204" s="41"/>
      <c r="O204" s="42"/>
      <c r="P204" s="42"/>
      <c r="Q204" s="42"/>
      <c r="S204" s="50"/>
      <c r="T204" s="50"/>
      <c r="U204" s="50"/>
    </row>
    <row r="205" spans="1:21">
      <c r="A205" s="49">
        <v>187</v>
      </c>
      <c r="B205" s="400" t="s">
        <v>112</v>
      </c>
      <c r="C205" s="414" t="s">
        <v>384</v>
      </c>
      <c r="D205" s="420" t="s">
        <v>419</v>
      </c>
      <c r="E205" s="200" t="s">
        <v>337</v>
      </c>
      <c r="F205" s="199" t="s">
        <v>26</v>
      </c>
      <c r="G205" s="60">
        <v>373.3</v>
      </c>
      <c r="H205" s="45"/>
      <c r="I205" s="60"/>
      <c r="J205" s="60">
        <f t="shared" ref="J205:J207" si="50">G205*I205</f>
        <v>0</v>
      </c>
      <c r="K205" s="205" t="s">
        <v>386</v>
      </c>
      <c r="L205" s="199" t="s">
        <v>26</v>
      </c>
      <c r="M205" s="201">
        <v>1.1000000000000001</v>
      </c>
      <c r="N205" s="60">
        <f>G205*M205</f>
        <v>410.63000000000005</v>
      </c>
      <c r="O205" s="45"/>
      <c r="P205" s="45">
        <f t="shared" ref="P205:P268" si="51">N205*O205</f>
        <v>0</v>
      </c>
      <c r="Q205" s="47"/>
      <c r="R205" s="214"/>
      <c r="S205" s="50"/>
      <c r="T205" s="50"/>
      <c r="U205" s="50"/>
    </row>
    <row r="206" spans="1:21" ht="30">
      <c r="A206" s="49">
        <v>188</v>
      </c>
      <c r="B206" s="401"/>
      <c r="C206" s="414"/>
      <c r="D206" s="420"/>
      <c r="E206" s="198" t="s">
        <v>515</v>
      </c>
      <c r="F206" s="199" t="s">
        <v>91</v>
      </c>
      <c r="G206" s="60">
        <v>363.9</v>
      </c>
      <c r="H206" s="45"/>
      <c r="I206" s="60"/>
      <c r="J206" s="60">
        <f t="shared" si="50"/>
        <v>0</v>
      </c>
      <c r="K206" s="200" t="s">
        <v>338</v>
      </c>
      <c r="L206" s="199" t="s">
        <v>91</v>
      </c>
      <c r="M206" s="201">
        <v>1.05</v>
      </c>
      <c r="N206" s="60">
        <f>G206*M206</f>
        <v>382.09499999999997</v>
      </c>
      <c r="O206" s="45"/>
      <c r="P206" s="45">
        <f t="shared" si="51"/>
        <v>0</v>
      </c>
      <c r="Q206" s="47"/>
      <c r="R206" s="214"/>
      <c r="S206" s="50"/>
      <c r="T206" s="50"/>
      <c r="U206" s="50"/>
    </row>
    <row r="207" spans="1:21">
      <c r="A207" s="49">
        <v>189</v>
      </c>
      <c r="B207" s="401"/>
      <c r="C207" s="414"/>
      <c r="D207" s="420"/>
      <c r="E207" s="414" t="s">
        <v>420</v>
      </c>
      <c r="F207" s="392" t="s">
        <v>26</v>
      </c>
      <c r="G207" s="393">
        <v>373.3</v>
      </c>
      <c r="H207" s="51"/>
      <c r="I207" s="410"/>
      <c r="J207" s="410">
        <f t="shared" si="50"/>
        <v>0</v>
      </c>
      <c r="K207" s="11" t="s">
        <v>316</v>
      </c>
      <c r="L207" s="12" t="s">
        <v>299</v>
      </c>
      <c r="M207" s="58">
        <v>112</v>
      </c>
      <c r="N207" s="60">
        <f>G207*M207</f>
        <v>41809.599999999999</v>
      </c>
      <c r="O207" s="45"/>
      <c r="P207" s="45">
        <f t="shared" si="51"/>
        <v>0</v>
      </c>
      <c r="Q207" s="47"/>
      <c r="R207" s="214"/>
      <c r="S207" s="50"/>
      <c r="T207" s="50"/>
      <c r="U207" s="50"/>
    </row>
    <row r="208" spans="1:21">
      <c r="A208" s="49">
        <v>190</v>
      </c>
      <c r="B208" s="401"/>
      <c r="C208" s="414"/>
      <c r="D208" s="420"/>
      <c r="E208" s="414"/>
      <c r="F208" s="392"/>
      <c r="G208" s="393"/>
      <c r="H208" s="52"/>
      <c r="I208" s="411"/>
      <c r="J208" s="411"/>
      <c r="K208" s="11" t="s">
        <v>317</v>
      </c>
      <c r="L208" s="12" t="s">
        <v>299</v>
      </c>
      <c r="M208" s="58">
        <v>28</v>
      </c>
      <c r="N208" s="60">
        <f>G207*M208</f>
        <v>10452.4</v>
      </c>
      <c r="O208" s="45"/>
      <c r="P208" s="45">
        <f t="shared" si="51"/>
        <v>0</v>
      </c>
      <c r="Q208" s="47"/>
      <c r="R208" s="214"/>
      <c r="S208" s="50"/>
      <c r="T208" s="50"/>
      <c r="U208" s="50"/>
    </row>
    <row r="209" spans="1:21">
      <c r="A209" s="49">
        <v>191</v>
      </c>
      <c r="B209" s="401"/>
      <c r="C209" s="414"/>
      <c r="D209" s="420"/>
      <c r="E209" s="414"/>
      <c r="F209" s="392"/>
      <c r="G209" s="393"/>
      <c r="H209" s="52"/>
      <c r="I209" s="411"/>
      <c r="J209" s="411"/>
      <c r="K209" s="11" t="s">
        <v>318</v>
      </c>
      <c r="L209" s="12" t="s">
        <v>299</v>
      </c>
      <c r="M209" s="58">
        <v>5.6000000000000001E-2</v>
      </c>
      <c r="N209" s="60">
        <f>G207*M209</f>
        <v>20.904800000000002</v>
      </c>
      <c r="O209" s="45"/>
      <c r="P209" s="45">
        <f t="shared" si="51"/>
        <v>0</v>
      </c>
      <c r="Q209" s="47"/>
      <c r="R209" s="214"/>
      <c r="S209" s="50"/>
      <c r="T209" s="50"/>
      <c r="U209" s="50"/>
    </row>
    <row r="210" spans="1:21">
      <c r="A210" s="49">
        <v>192</v>
      </c>
      <c r="B210" s="402"/>
      <c r="C210" s="414"/>
      <c r="D210" s="420"/>
      <c r="E210" s="414"/>
      <c r="F210" s="392"/>
      <c r="G210" s="393"/>
      <c r="H210" s="53"/>
      <c r="I210" s="412"/>
      <c r="J210" s="412"/>
      <c r="K210" s="15" t="s">
        <v>319</v>
      </c>
      <c r="L210" s="16" t="s">
        <v>299</v>
      </c>
      <c r="M210" s="59">
        <v>0.3</v>
      </c>
      <c r="N210" s="60">
        <f>G207*M210</f>
        <v>111.99</v>
      </c>
      <c r="O210" s="45"/>
      <c r="P210" s="45">
        <f t="shared" si="51"/>
        <v>0</v>
      </c>
      <c r="Q210" s="47"/>
      <c r="R210" s="214"/>
      <c r="S210" s="50"/>
      <c r="T210" s="50"/>
      <c r="U210" s="50"/>
    </row>
    <row r="211" spans="1:21" ht="45">
      <c r="A211" s="49">
        <v>193</v>
      </c>
      <c r="B211" s="400" t="s">
        <v>112</v>
      </c>
      <c r="C211" s="419" t="s">
        <v>390</v>
      </c>
      <c r="D211" s="400" t="s">
        <v>391</v>
      </c>
      <c r="E211" s="200" t="s">
        <v>392</v>
      </c>
      <c r="F211" s="199" t="s">
        <v>26</v>
      </c>
      <c r="G211" s="60">
        <f>G213+G212*0.3</f>
        <v>61</v>
      </c>
      <c r="H211" s="45"/>
      <c r="I211" s="60"/>
      <c r="J211" s="60">
        <f t="shared" ref="J211:J213" si="52">G211*I211</f>
        <v>0</v>
      </c>
      <c r="K211" s="205" t="s">
        <v>354</v>
      </c>
      <c r="L211" s="199" t="s">
        <v>311</v>
      </c>
      <c r="M211" s="201">
        <v>0.3</v>
      </c>
      <c r="N211" s="60">
        <f>G211*M211</f>
        <v>18.3</v>
      </c>
      <c r="O211" s="45"/>
      <c r="P211" s="45">
        <f t="shared" si="51"/>
        <v>0</v>
      </c>
      <c r="Q211" s="47"/>
      <c r="R211" s="214"/>
      <c r="S211" s="50"/>
      <c r="T211" s="50"/>
      <c r="U211" s="50"/>
    </row>
    <row r="212" spans="1:21" ht="30">
      <c r="A212" s="49">
        <v>194</v>
      </c>
      <c r="B212" s="401"/>
      <c r="C212" s="416"/>
      <c r="D212" s="401"/>
      <c r="E212" s="198" t="s">
        <v>515</v>
      </c>
      <c r="F212" s="199" t="s">
        <v>91</v>
      </c>
      <c r="G212" s="60">
        <v>74</v>
      </c>
      <c r="H212" s="45"/>
      <c r="I212" s="60"/>
      <c r="J212" s="60">
        <f t="shared" si="52"/>
        <v>0</v>
      </c>
      <c r="K212" s="200" t="s">
        <v>338</v>
      </c>
      <c r="L212" s="199" t="s">
        <v>91</v>
      </c>
      <c r="M212" s="201">
        <v>1.05</v>
      </c>
      <c r="N212" s="60">
        <f>G212*M212</f>
        <v>77.7</v>
      </c>
      <c r="O212" s="45"/>
      <c r="P212" s="45">
        <f t="shared" si="51"/>
        <v>0</v>
      </c>
      <c r="Q212" s="47"/>
      <c r="R212" s="214"/>
      <c r="S212" s="50"/>
      <c r="T212" s="50"/>
      <c r="U212" s="50"/>
    </row>
    <row r="213" spans="1:21">
      <c r="A213" s="49">
        <v>195</v>
      </c>
      <c r="B213" s="401"/>
      <c r="C213" s="416"/>
      <c r="D213" s="401"/>
      <c r="E213" s="414" t="s">
        <v>393</v>
      </c>
      <c r="F213" s="392" t="s">
        <v>26</v>
      </c>
      <c r="G213" s="393">
        <v>38.799999999999997</v>
      </c>
      <c r="H213" s="54"/>
      <c r="I213" s="393"/>
      <c r="J213" s="393">
        <f t="shared" si="52"/>
        <v>0</v>
      </c>
      <c r="K213" s="11" t="s">
        <v>316</v>
      </c>
      <c r="L213" s="12" t="s">
        <v>299</v>
      </c>
      <c r="M213" s="58">
        <v>96</v>
      </c>
      <c r="N213" s="60">
        <f>G213*M213</f>
        <v>3724.7999999999997</v>
      </c>
      <c r="O213" s="45"/>
      <c r="P213" s="45">
        <f t="shared" si="51"/>
        <v>0</v>
      </c>
      <c r="Q213" s="47"/>
      <c r="R213" s="214"/>
      <c r="S213" s="50"/>
      <c r="T213" s="50"/>
      <c r="U213" s="50"/>
    </row>
    <row r="214" spans="1:21">
      <c r="A214" s="49">
        <v>196</v>
      </c>
      <c r="B214" s="401"/>
      <c r="C214" s="416"/>
      <c r="D214" s="401"/>
      <c r="E214" s="414"/>
      <c r="F214" s="392"/>
      <c r="G214" s="393"/>
      <c r="H214" s="54"/>
      <c r="I214" s="393"/>
      <c r="J214" s="393"/>
      <c r="K214" s="11" t="s">
        <v>317</v>
      </c>
      <c r="L214" s="12" t="s">
        <v>299</v>
      </c>
      <c r="M214" s="58">
        <v>24</v>
      </c>
      <c r="N214" s="60">
        <f>G213*M214</f>
        <v>931.19999999999993</v>
      </c>
      <c r="O214" s="45"/>
      <c r="P214" s="45">
        <f t="shared" si="51"/>
        <v>0</v>
      </c>
      <c r="Q214" s="47"/>
      <c r="R214" s="214"/>
      <c r="S214" s="50"/>
      <c r="T214" s="50"/>
      <c r="U214" s="50"/>
    </row>
    <row r="215" spans="1:21">
      <c r="A215" s="49">
        <v>197</v>
      </c>
      <c r="B215" s="401"/>
      <c r="C215" s="416"/>
      <c r="D215" s="401"/>
      <c r="E215" s="414"/>
      <c r="F215" s="392"/>
      <c r="G215" s="393"/>
      <c r="H215" s="54"/>
      <c r="I215" s="393"/>
      <c r="J215" s="393"/>
      <c r="K215" s="11" t="s">
        <v>318</v>
      </c>
      <c r="L215" s="12" t="s">
        <v>299</v>
      </c>
      <c r="M215" s="58">
        <v>4.8000000000000001E-2</v>
      </c>
      <c r="N215" s="60">
        <f>G213*M215</f>
        <v>1.8623999999999998</v>
      </c>
      <c r="O215" s="45"/>
      <c r="P215" s="45">
        <f t="shared" si="51"/>
        <v>0</v>
      </c>
      <c r="Q215" s="47"/>
      <c r="R215" s="214"/>
      <c r="S215" s="50"/>
      <c r="T215" s="50"/>
      <c r="U215" s="50"/>
    </row>
    <row r="216" spans="1:21">
      <c r="A216" s="49">
        <v>198</v>
      </c>
      <c r="B216" s="402"/>
      <c r="C216" s="417"/>
      <c r="D216" s="402"/>
      <c r="E216" s="414"/>
      <c r="F216" s="392"/>
      <c r="G216" s="393"/>
      <c r="H216" s="54"/>
      <c r="I216" s="393"/>
      <c r="J216" s="393"/>
      <c r="K216" s="15" t="s">
        <v>319</v>
      </c>
      <c r="L216" s="16" t="s">
        <v>299</v>
      </c>
      <c r="M216" s="59">
        <v>0.3</v>
      </c>
      <c r="N216" s="60">
        <f>G213*M216</f>
        <v>11.639999999999999</v>
      </c>
      <c r="O216" s="45"/>
      <c r="P216" s="45">
        <f t="shared" si="51"/>
        <v>0</v>
      </c>
      <c r="Q216" s="47"/>
      <c r="R216" s="214"/>
      <c r="S216" s="50"/>
      <c r="T216" s="50"/>
      <c r="U216" s="50"/>
    </row>
    <row r="217" spans="1:21" ht="45">
      <c r="A217" s="49">
        <v>199</v>
      </c>
      <c r="B217" s="401" t="s">
        <v>421</v>
      </c>
      <c r="C217" s="416" t="s">
        <v>422</v>
      </c>
      <c r="D217" s="436" t="s">
        <v>391</v>
      </c>
      <c r="E217" s="200" t="s">
        <v>392</v>
      </c>
      <c r="F217" s="199" t="s">
        <v>26</v>
      </c>
      <c r="G217" s="60">
        <f>G219+0.3*G218</f>
        <v>15.69</v>
      </c>
      <c r="H217" s="45"/>
      <c r="I217" s="60"/>
      <c r="J217" s="60">
        <f t="shared" ref="J217:J219" si="53">G217*I217</f>
        <v>0</v>
      </c>
      <c r="K217" s="205" t="s">
        <v>354</v>
      </c>
      <c r="L217" s="199" t="s">
        <v>311</v>
      </c>
      <c r="M217" s="201">
        <v>0.3</v>
      </c>
      <c r="N217" s="60">
        <f>G217*M217</f>
        <v>4.7069999999999999</v>
      </c>
      <c r="O217" s="45"/>
      <c r="P217" s="45">
        <f t="shared" si="51"/>
        <v>0</v>
      </c>
      <c r="Q217" s="47"/>
      <c r="R217" s="214"/>
      <c r="S217" s="50"/>
      <c r="T217" s="50"/>
      <c r="U217" s="50"/>
    </row>
    <row r="218" spans="1:21" ht="30">
      <c r="A218" s="49">
        <v>200</v>
      </c>
      <c r="B218" s="401"/>
      <c r="C218" s="416"/>
      <c r="D218" s="436"/>
      <c r="E218" s="198" t="s">
        <v>515</v>
      </c>
      <c r="F218" s="199" t="s">
        <v>91</v>
      </c>
      <c r="G218" s="60">
        <v>20.3</v>
      </c>
      <c r="H218" s="45"/>
      <c r="I218" s="60"/>
      <c r="J218" s="60">
        <f t="shared" si="53"/>
        <v>0</v>
      </c>
      <c r="K218" s="200" t="s">
        <v>338</v>
      </c>
      <c r="L218" s="199" t="s">
        <v>91</v>
      </c>
      <c r="M218" s="201">
        <v>1.05</v>
      </c>
      <c r="N218" s="60">
        <f t="shared" ref="N218:N223" si="54">G218*M218</f>
        <v>21.315000000000001</v>
      </c>
      <c r="O218" s="45"/>
      <c r="P218" s="45">
        <f t="shared" si="51"/>
        <v>0</v>
      </c>
      <c r="Q218" s="47"/>
      <c r="R218" s="214"/>
      <c r="S218" s="50"/>
      <c r="T218" s="50"/>
      <c r="U218" s="50"/>
    </row>
    <row r="219" spans="1:21">
      <c r="A219" s="49">
        <v>201</v>
      </c>
      <c r="B219" s="401"/>
      <c r="C219" s="416"/>
      <c r="D219" s="436"/>
      <c r="E219" s="414" t="s">
        <v>393</v>
      </c>
      <c r="F219" s="392" t="s">
        <v>26</v>
      </c>
      <c r="G219" s="393">
        <v>9.6</v>
      </c>
      <c r="H219" s="54"/>
      <c r="I219" s="393"/>
      <c r="J219" s="393">
        <f t="shared" si="53"/>
        <v>0</v>
      </c>
      <c r="K219" s="11" t="s">
        <v>316</v>
      </c>
      <c r="L219" s="12" t="s">
        <v>299</v>
      </c>
      <c r="M219" s="58">
        <v>96</v>
      </c>
      <c r="N219" s="60">
        <f t="shared" si="54"/>
        <v>921.59999999999991</v>
      </c>
      <c r="O219" s="45"/>
      <c r="P219" s="45">
        <f t="shared" si="51"/>
        <v>0</v>
      </c>
      <c r="Q219" s="47"/>
      <c r="R219" s="214"/>
      <c r="S219" s="50"/>
      <c r="T219" s="50"/>
      <c r="U219" s="50"/>
    </row>
    <row r="220" spans="1:21">
      <c r="A220" s="49">
        <v>202</v>
      </c>
      <c r="B220" s="401"/>
      <c r="C220" s="416"/>
      <c r="D220" s="436"/>
      <c r="E220" s="414"/>
      <c r="F220" s="392"/>
      <c r="G220" s="393"/>
      <c r="H220" s="54"/>
      <c r="I220" s="393"/>
      <c r="J220" s="393"/>
      <c r="K220" s="11" t="s">
        <v>317</v>
      </c>
      <c r="L220" s="12" t="s">
        <v>299</v>
      </c>
      <c r="M220" s="58">
        <v>24</v>
      </c>
      <c r="N220" s="60">
        <f>G219*M220</f>
        <v>230.39999999999998</v>
      </c>
      <c r="O220" s="45"/>
      <c r="P220" s="45">
        <f t="shared" si="51"/>
        <v>0</v>
      </c>
      <c r="Q220" s="47"/>
      <c r="R220" s="214"/>
      <c r="S220" s="50"/>
      <c r="T220" s="50"/>
      <c r="U220" s="50"/>
    </row>
    <row r="221" spans="1:21">
      <c r="A221" s="49">
        <v>203</v>
      </c>
      <c r="B221" s="401"/>
      <c r="C221" s="416"/>
      <c r="D221" s="436"/>
      <c r="E221" s="414"/>
      <c r="F221" s="392"/>
      <c r="G221" s="393"/>
      <c r="H221" s="54"/>
      <c r="I221" s="393"/>
      <c r="J221" s="393"/>
      <c r="K221" s="11" t="s">
        <v>318</v>
      </c>
      <c r="L221" s="12" t="s">
        <v>299</v>
      </c>
      <c r="M221" s="58">
        <v>4.8000000000000001E-2</v>
      </c>
      <c r="N221" s="60">
        <f>G219*M221</f>
        <v>0.46079999999999999</v>
      </c>
      <c r="O221" s="45"/>
      <c r="P221" s="45">
        <f t="shared" si="51"/>
        <v>0</v>
      </c>
      <c r="Q221" s="47"/>
      <c r="R221" s="214"/>
      <c r="S221" s="50"/>
      <c r="T221" s="50"/>
      <c r="U221" s="50"/>
    </row>
    <row r="222" spans="1:21">
      <c r="A222" s="49">
        <v>204</v>
      </c>
      <c r="B222" s="402"/>
      <c r="C222" s="417"/>
      <c r="D222" s="441"/>
      <c r="E222" s="414"/>
      <c r="F222" s="392"/>
      <c r="G222" s="393"/>
      <c r="H222" s="54"/>
      <c r="I222" s="393"/>
      <c r="J222" s="393"/>
      <c r="K222" s="15" t="s">
        <v>319</v>
      </c>
      <c r="L222" s="16" t="s">
        <v>299</v>
      </c>
      <c r="M222" s="59">
        <v>0.3</v>
      </c>
      <c r="N222" s="60">
        <f>G219*M222</f>
        <v>2.88</v>
      </c>
      <c r="O222" s="45"/>
      <c r="P222" s="45">
        <f t="shared" si="51"/>
        <v>0</v>
      </c>
      <c r="Q222" s="47"/>
      <c r="R222" s="214"/>
      <c r="S222" s="50"/>
      <c r="T222" s="50"/>
      <c r="U222" s="50"/>
    </row>
    <row r="223" spans="1:21" ht="30">
      <c r="A223" s="49">
        <v>205</v>
      </c>
      <c r="B223" s="450" t="s">
        <v>423</v>
      </c>
      <c r="C223" s="416" t="s">
        <v>424</v>
      </c>
      <c r="D223" s="401" t="s">
        <v>425</v>
      </c>
      <c r="E223" s="187" t="s">
        <v>426</v>
      </c>
      <c r="F223" s="199" t="s">
        <v>26</v>
      </c>
      <c r="G223" s="215">
        <f>27+17+17.4+25.2+13.9+11.8+12.7</f>
        <v>125</v>
      </c>
      <c r="H223" s="54"/>
      <c r="I223" s="213"/>
      <c r="J223" s="213">
        <f>G223*I223</f>
        <v>0</v>
      </c>
      <c r="K223" s="181" t="s">
        <v>373</v>
      </c>
      <c r="L223" s="179" t="s">
        <v>299</v>
      </c>
      <c r="M223" s="184">
        <v>150</v>
      </c>
      <c r="N223" s="60">
        <f t="shared" si="54"/>
        <v>18750</v>
      </c>
      <c r="O223" s="45"/>
      <c r="P223" s="45">
        <f t="shared" si="51"/>
        <v>0</v>
      </c>
      <c r="Q223" s="452"/>
      <c r="R223" s="214"/>
      <c r="S223" s="50"/>
      <c r="T223" s="50"/>
      <c r="U223" s="50"/>
    </row>
    <row r="224" spans="1:21" ht="45">
      <c r="A224" s="49">
        <v>206</v>
      </c>
      <c r="B224" s="450"/>
      <c r="C224" s="416"/>
      <c r="D224" s="401"/>
      <c r="E224" s="200" t="s">
        <v>392</v>
      </c>
      <c r="F224" s="199" t="s">
        <v>26</v>
      </c>
      <c r="G224" s="216">
        <f>137</f>
        <v>137</v>
      </c>
      <c r="H224" s="45"/>
      <c r="I224" s="60"/>
      <c r="J224" s="60">
        <f>G224*I224</f>
        <v>0</v>
      </c>
      <c r="K224" s="205" t="s">
        <v>354</v>
      </c>
      <c r="L224" s="199" t="s">
        <v>311</v>
      </c>
      <c r="M224" s="201">
        <v>0.3</v>
      </c>
      <c r="N224" s="60">
        <f>G224*M224</f>
        <v>41.1</v>
      </c>
      <c r="O224" s="45"/>
      <c r="P224" s="45">
        <f t="shared" si="51"/>
        <v>0</v>
      </c>
      <c r="Q224" s="453"/>
      <c r="R224" s="214"/>
      <c r="S224" s="50"/>
      <c r="T224" s="50"/>
      <c r="U224" s="50"/>
    </row>
    <row r="225" spans="1:21">
      <c r="A225" s="49">
        <v>207</v>
      </c>
      <c r="B225" s="451"/>
      <c r="C225" s="417"/>
      <c r="D225" s="402"/>
      <c r="E225" s="202" t="s">
        <v>351</v>
      </c>
      <c r="F225" s="203" t="s">
        <v>26</v>
      </c>
      <c r="G225" s="217">
        <f>G223</f>
        <v>125</v>
      </c>
      <c r="H225" s="183"/>
      <c r="I225" s="204"/>
      <c r="J225" s="204">
        <f>G225*I225</f>
        <v>0</v>
      </c>
      <c r="K225" s="181" t="s">
        <v>352</v>
      </c>
      <c r="L225" s="179" t="s">
        <v>299</v>
      </c>
      <c r="M225" s="184">
        <f>1*1*0.002*1500</f>
        <v>3</v>
      </c>
      <c r="N225" s="60">
        <f>G225*M225</f>
        <v>375</v>
      </c>
      <c r="O225" s="183"/>
      <c r="P225" s="183">
        <f t="shared" si="51"/>
        <v>0</v>
      </c>
      <c r="Q225" s="454"/>
      <c r="R225" s="214"/>
      <c r="S225" s="50"/>
      <c r="T225" s="50"/>
      <c r="U225" s="50"/>
    </row>
    <row r="226" spans="1:21">
      <c r="A226" s="49">
        <v>208</v>
      </c>
      <c r="B226" s="431" t="s">
        <v>427</v>
      </c>
      <c r="C226" s="448" t="s">
        <v>428</v>
      </c>
      <c r="D226" s="449" t="s">
        <v>429</v>
      </c>
      <c r="E226" s="200" t="s">
        <v>337</v>
      </c>
      <c r="F226" s="199" t="s">
        <v>26</v>
      </c>
      <c r="G226" s="212">
        <v>21.3</v>
      </c>
      <c r="H226" s="46"/>
      <c r="I226" s="207"/>
      <c r="J226" s="207">
        <f t="shared" ref="J226:J228" si="55">G226*I226</f>
        <v>0</v>
      </c>
      <c r="K226" s="205" t="s">
        <v>386</v>
      </c>
      <c r="L226" s="199" t="s">
        <v>26</v>
      </c>
      <c r="M226" s="201">
        <v>1.1000000000000001</v>
      </c>
      <c r="N226" s="60">
        <f>G226*M226</f>
        <v>23.430000000000003</v>
      </c>
      <c r="O226" s="46"/>
      <c r="P226" s="45">
        <f t="shared" si="51"/>
        <v>0</v>
      </c>
      <c r="Q226" s="47"/>
      <c r="R226" s="214"/>
      <c r="S226" s="50"/>
      <c r="T226" s="50"/>
      <c r="U226" s="50"/>
    </row>
    <row r="227" spans="1:21" ht="30">
      <c r="A227" s="49">
        <v>209</v>
      </c>
      <c r="B227" s="432"/>
      <c r="C227" s="448"/>
      <c r="D227" s="449"/>
      <c r="E227" s="198" t="s">
        <v>515</v>
      </c>
      <c r="F227" s="199" t="s">
        <v>91</v>
      </c>
      <c r="G227" s="212">
        <v>20.399999999999999</v>
      </c>
      <c r="H227" s="46"/>
      <c r="I227" s="207"/>
      <c r="J227" s="207">
        <f t="shared" si="55"/>
        <v>0</v>
      </c>
      <c r="K227" s="200" t="s">
        <v>338</v>
      </c>
      <c r="L227" s="199" t="s">
        <v>91</v>
      </c>
      <c r="M227" s="201">
        <v>1.05</v>
      </c>
      <c r="N227" s="60">
        <f>G227*M227</f>
        <v>21.419999999999998</v>
      </c>
      <c r="O227" s="46"/>
      <c r="P227" s="45">
        <f t="shared" si="51"/>
        <v>0</v>
      </c>
      <c r="Q227" s="47"/>
      <c r="R227" s="214"/>
      <c r="S227" s="50"/>
      <c r="T227" s="50"/>
      <c r="U227" s="50"/>
    </row>
    <row r="228" spans="1:21" ht="15" customHeight="1">
      <c r="A228" s="49">
        <v>210</v>
      </c>
      <c r="B228" s="432"/>
      <c r="C228" s="448"/>
      <c r="D228" s="449"/>
      <c r="E228" s="414" t="s">
        <v>420</v>
      </c>
      <c r="F228" s="392" t="s">
        <v>26</v>
      </c>
      <c r="G228" s="437">
        <v>21.3</v>
      </c>
      <c r="H228" s="218"/>
      <c r="I228" s="438"/>
      <c r="J228" s="438">
        <f t="shared" si="55"/>
        <v>0</v>
      </c>
      <c r="K228" s="11" t="s">
        <v>316</v>
      </c>
      <c r="L228" s="12" t="s">
        <v>299</v>
      </c>
      <c r="M228" s="58">
        <v>112</v>
      </c>
      <c r="N228" s="60">
        <f>G228*M228</f>
        <v>2385.6</v>
      </c>
      <c r="O228" s="46"/>
      <c r="P228" s="45">
        <f t="shared" si="51"/>
        <v>0</v>
      </c>
      <c r="Q228" s="47"/>
      <c r="R228" s="214"/>
      <c r="S228" s="50"/>
      <c r="T228" s="50"/>
      <c r="U228" s="50"/>
    </row>
    <row r="229" spans="1:21">
      <c r="A229" s="49">
        <v>211</v>
      </c>
      <c r="B229" s="432"/>
      <c r="C229" s="448"/>
      <c r="D229" s="449"/>
      <c r="E229" s="414"/>
      <c r="F229" s="392"/>
      <c r="G229" s="437"/>
      <c r="H229" s="218"/>
      <c r="I229" s="438"/>
      <c r="J229" s="438"/>
      <c r="K229" s="11" t="s">
        <v>317</v>
      </c>
      <c r="L229" s="12" t="s">
        <v>299</v>
      </c>
      <c r="M229" s="58">
        <v>28</v>
      </c>
      <c r="N229" s="60">
        <f>G228*M229</f>
        <v>596.4</v>
      </c>
      <c r="O229" s="46"/>
      <c r="P229" s="45">
        <f t="shared" si="51"/>
        <v>0</v>
      </c>
      <c r="Q229" s="47"/>
      <c r="R229" s="214"/>
      <c r="S229" s="50"/>
      <c r="T229" s="50"/>
      <c r="U229" s="50"/>
    </row>
    <row r="230" spans="1:21">
      <c r="A230" s="49">
        <v>212</v>
      </c>
      <c r="B230" s="432"/>
      <c r="C230" s="448"/>
      <c r="D230" s="449"/>
      <c r="E230" s="414"/>
      <c r="F230" s="392"/>
      <c r="G230" s="437"/>
      <c r="H230" s="218"/>
      <c r="I230" s="438"/>
      <c r="J230" s="438"/>
      <c r="K230" s="11" t="s">
        <v>318</v>
      </c>
      <c r="L230" s="12" t="s">
        <v>299</v>
      </c>
      <c r="M230" s="58">
        <v>5.6000000000000001E-2</v>
      </c>
      <c r="N230" s="60">
        <f>G228*M230</f>
        <v>1.1928000000000001</v>
      </c>
      <c r="O230" s="46"/>
      <c r="P230" s="45">
        <f t="shared" si="51"/>
        <v>0</v>
      </c>
      <c r="Q230" s="47"/>
      <c r="R230" s="214"/>
      <c r="S230" s="50"/>
      <c r="T230" s="50"/>
      <c r="U230" s="50"/>
    </row>
    <row r="231" spans="1:21">
      <c r="A231" s="49">
        <v>213</v>
      </c>
      <c r="B231" s="439"/>
      <c r="C231" s="448"/>
      <c r="D231" s="449"/>
      <c r="E231" s="414"/>
      <c r="F231" s="392"/>
      <c r="G231" s="437"/>
      <c r="H231" s="218"/>
      <c r="I231" s="438"/>
      <c r="J231" s="438"/>
      <c r="K231" s="15" t="s">
        <v>319</v>
      </c>
      <c r="L231" s="16" t="s">
        <v>299</v>
      </c>
      <c r="M231" s="59">
        <v>0.3</v>
      </c>
      <c r="N231" s="60">
        <f>G228*M231</f>
        <v>6.39</v>
      </c>
      <c r="O231" s="46"/>
      <c r="P231" s="45">
        <f t="shared" si="51"/>
        <v>0</v>
      </c>
      <c r="Q231" s="47"/>
      <c r="R231" s="214"/>
      <c r="S231" s="50"/>
      <c r="T231" s="50"/>
      <c r="U231" s="50"/>
    </row>
    <row r="232" spans="1:21" ht="30">
      <c r="A232" s="49">
        <v>214</v>
      </c>
      <c r="B232" s="431" t="s">
        <v>152</v>
      </c>
      <c r="C232" s="433" t="s">
        <v>430</v>
      </c>
      <c r="D232" s="435" t="s">
        <v>397</v>
      </c>
      <c r="E232" s="200" t="s">
        <v>398</v>
      </c>
      <c r="F232" s="199" t="s">
        <v>26</v>
      </c>
      <c r="G232" s="212">
        <f>G234+0.3*G233</f>
        <v>43.57</v>
      </c>
      <c r="H232" s="46"/>
      <c r="I232" s="207"/>
      <c r="J232" s="207">
        <f t="shared" ref="J232:J234" si="56">G232*I232</f>
        <v>0</v>
      </c>
      <c r="K232" s="205" t="s">
        <v>354</v>
      </c>
      <c r="L232" s="199" t="s">
        <v>311</v>
      </c>
      <c r="M232" s="201">
        <v>0.3</v>
      </c>
      <c r="N232" s="60">
        <f>G232*M232</f>
        <v>13.071</v>
      </c>
      <c r="O232" s="46"/>
      <c r="P232" s="45">
        <f t="shared" si="51"/>
        <v>0</v>
      </c>
      <c r="Q232" s="47"/>
      <c r="R232" s="214"/>
      <c r="S232" s="50"/>
      <c r="T232" s="50"/>
      <c r="U232" s="50"/>
    </row>
    <row r="233" spans="1:21" ht="30">
      <c r="A233" s="49">
        <v>215</v>
      </c>
      <c r="B233" s="432"/>
      <c r="C233" s="434"/>
      <c r="D233" s="436"/>
      <c r="E233" s="198" t="s">
        <v>515</v>
      </c>
      <c r="F233" s="199" t="s">
        <v>91</v>
      </c>
      <c r="G233" s="212">
        <v>27.9</v>
      </c>
      <c r="H233" s="46"/>
      <c r="I233" s="207"/>
      <c r="J233" s="207">
        <f t="shared" si="56"/>
        <v>0</v>
      </c>
      <c r="K233" s="200" t="s">
        <v>338</v>
      </c>
      <c r="L233" s="199" t="s">
        <v>91</v>
      </c>
      <c r="M233" s="201">
        <v>1.05</v>
      </c>
      <c r="N233" s="60">
        <f>G233*M233</f>
        <v>29.294999999999998</v>
      </c>
      <c r="O233" s="46"/>
      <c r="P233" s="45">
        <f t="shared" si="51"/>
        <v>0</v>
      </c>
      <c r="Q233" s="47"/>
      <c r="R233" s="214"/>
      <c r="S233" s="50"/>
      <c r="T233" s="50"/>
      <c r="U233" s="50"/>
    </row>
    <row r="234" spans="1:21" ht="15" customHeight="1">
      <c r="A234" s="49">
        <v>216</v>
      </c>
      <c r="B234" s="432"/>
      <c r="C234" s="434"/>
      <c r="D234" s="436"/>
      <c r="E234" s="414" t="s">
        <v>399</v>
      </c>
      <c r="F234" s="392" t="s">
        <v>26</v>
      </c>
      <c r="G234" s="437">
        <v>35.200000000000003</v>
      </c>
      <c r="H234" s="218"/>
      <c r="I234" s="438"/>
      <c r="J234" s="438">
        <f t="shared" si="56"/>
        <v>0</v>
      </c>
      <c r="K234" s="11" t="s">
        <v>316</v>
      </c>
      <c r="L234" s="12" t="s">
        <v>299</v>
      </c>
      <c r="M234" s="58">
        <v>128</v>
      </c>
      <c r="N234" s="60">
        <f>G234*M234</f>
        <v>4505.6000000000004</v>
      </c>
      <c r="O234" s="46"/>
      <c r="P234" s="45">
        <f t="shared" si="51"/>
        <v>0</v>
      </c>
      <c r="Q234" s="47"/>
      <c r="R234" s="214"/>
      <c r="S234" s="50"/>
      <c r="T234" s="50"/>
      <c r="U234" s="50"/>
    </row>
    <row r="235" spans="1:21">
      <c r="A235" s="49">
        <v>217</v>
      </c>
      <c r="B235" s="432"/>
      <c r="C235" s="434"/>
      <c r="D235" s="436"/>
      <c r="E235" s="414"/>
      <c r="F235" s="392"/>
      <c r="G235" s="437"/>
      <c r="H235" s="218"/>
      <c r="I235" s="438"/>
      <c r="J235" s="438"/>
      <c r="K235" s="11" t="s">
        <v>317</v>
      </c>
      <c r="L235" s="12" t="s">
        <v>299</v>
      </c>
      <c r="M235" s="58">
        <v>32</v>
      </c>
      <c r="N235" s="60">
        <f>G234*M235</f>
        <v>1126.4000000000001</v>
      </c>
      <c r="O235" s="46"/>
      <c r="P235" s="45">
        <f t="shared" si="51"/>
        <v>0</v>
      </c>
      <c r="Q235" s="47"/>
      <c r="R235" s="214"/>
      <c r="S235" s="50"/>
      <c r="T235" s="50"/>
      <c r="U235" s="50"/>
    </row>
    <row r="236" spans="1:21">
      <c r="A236" s="49">
        <v>218</v>
      </c>
      <c r="B236" s="432"/>
      <c r="C236" s="434"/>
      <c r="D236" s="436"/>
      <c r="E236" s="414"/>
      <c r="F236" s="392"/>
      <c r="G236" s="437"/>
      <c r="H236" s="218"/>
      <c r="I236" s="438"/>
      <c r="J236" s="438"/>
      <c r="K236" s="11" t="s">
        <v>318</v>
      </c>
      <c r="L236" s="12" t="s">
        <v>299</v>
      </c>
      <c r="M236" s="58">
        <v>6.4000000000000001E-2</v>
      </c>
      <c r="N236" s="60">
        <f>G234*M236</f>
        <v>2.2528000000000001</v>
      </c>
      <c r="O236" s="46"/>
      <c r="P236" s="45">
        <f t="shared" si="51"/>
        <v>0</v>
      </c>
      <c r="Q236" s="47"/>
      <c r="R236" s="214"/>
      <c r="S236" s="50"/>
      <c r="T236" s="50"/>
      <c r="U236" s="50"/>
    </row>
    <row r="237" spans="1:21">
      <c r="A237" s="49">
        <v>219</v>
      </c>
      <c r="B237" s="439"/>
      <c r="C237" s="440"/>
      <c r="D237" s="441"/>
      <c r="E237" s="414"/>
      <c r="F237" s="392"/>
      <c r="G237" s="437"/>
      <c r="H237" s="54"/>
      <c r="I237" s="393"/>
      <c r="J237" s="393"/>
      <c r="K237" s="15" t="s">
        <v>319</v>
      </c>
      <c r="L237" s="16" t="s">
        <v>299</v>
      </c>
      <c r="M237" s="59">
        <v>0.3</v>
      </c>
      <c r="N237" s="60">
        <f>G234*M237</f>
        <v>10.56</v>
      </c>
      <c r="O237" s="45"/>
      <c r="P237" s="45">
        <f t="shared" si="51"/>
        <v>0</v>
      </c>
      <c r="Q237" s="47"/>
      <c r="R237" s="214"/>
      <c r="S237" s="50"/>
      <c r="T237" s="50"/>
      <c r="U237" s="50"/>
    </row>
    <row r="238" spans="1:21">
      <c r="A238" s="49">
        <v>220</v>
      </c>
      <c r="B238" s="431" t="s">
        <v>431</v>
      </c>
      <c r="C238" s="433" t="s">
        <v>432</v>
      </c>
      <c r="D238" s="435" t="s">
        <v>429</v>
      </c>
      <c r="E238" s="200" t="s">
        <v>337</v>
      </c>
      <c r="F238" s="199" t="s">
        <v>26</v>
      </c>
      <c r="G238" s="212">
        <v>29.6</v>
      </c>
      <c r="H238" s="46"/>
      <c r="I238" s="207"/>
      <c r="J238" s="207">
        <f t="shared" ref="J238:J240" si="57">G238*I238</f>
        <v>0</v>
      </c>
      <c r="K238" s="205" t="s">
        <v>386</v>
      </c>
      <c r="L238" s="199" t="s">
        <v>26</v>
      </c>
      <c r="M238" s="201">
        <v>1.1000000000000001</v>
      </c>
      <c r="N238" s="60">
        <f>G238*M238</f>
        <v>32.56</v>
      </c>
      <c r="O238" s="46"/>
      <c r="P238" s="45">
        <f t="shared" si="51"/>
        <v>0</v>
      </c>
      <c r="Q238" s="47"/>
      <c r="R238" s="214"/>
      <c r="S238" s="50"/>
      <c r="T238" s="50"/>
      <c r="U238" s="50"/>
    </row>
    <row r="239" spans="1:21" ht="30">
      <c r="A239" s="49">
        <v>221</v>
      </c>
      <c r="B239" s="432"/>
      <c r="C239" s="434"/>
      <c r="D239" s="436"/>
      <c r="E239" s="198" t="s">
        <v>515</v>
      </c>
      <c r="F239" s="199" t="s">
        <v>91</v>
      </c>
      <c r="G239" s="212">
        <v>23.9</v>
      </c>
      <c r="H239" s="46"/>
      <c r="I239" s="207"/>
      <c r="J239" s="207">
        <f t="shared" si="57"/>
        <v>0</v>
      </c>
      <c r="K239" s="200" t="s">
        <v>338</v>
      </c>
      <c r="L239" s="199" t="s">
        <v>91</v>
      </c>
      <c r="M239" s="201">
        <v>1.05</v>
      </c>
      <c r="N239" s="60">
        <f>G239*M239</f>
        <v>25.094999999999999</v>
      </c>
      <c r="O239" s="46"/>
      <c r="P239" s="45">
        <f t="shared" si="51"/>
        <v>0</v>
      </c>
      <c r="Q239" s="47"/>
      <c r="R239" s="214"/>
      <c r="S239" s="50"/>
      <c r="T239" s="50"/>
      <c r="U239" s="50"/>
    </row>
    <row r="240" spans="1:21" ht="15" customHeight="1">
      <c r="A240" s="49">
        <v>222</v>
      </c>
      <c r="B240" s="432"/>
      <c r="C240" s="434"/>
      <c r="D240" s="436"/>
      <c r="E240" s="414" t="s">
        <v>420</v>
      </c>
      <c r="F240" s="392" t="s">
        <v>26</v>
      </c>
      <c r="G240" s="437">
        <v>29.6</v>
      </c>
      <c r="H240" s="218"/>
      <c r="I240" s="438"/>
      <c r="J240" s="438">
        <f t="shared" si="57"/>
        <v>0</v>
      </c>
      <c r="K240" s="11" t="s">
        <v>316</v>
      </c>
      <c r="L240" s="12" t="s">
        <v>299</v>
      </c>
      <c r="M240" s="58">
        <v>112</v>
      </c>
      <c r="N240" s="60">
        <f>G240*M240</f>
        <v>3315.2000000000003</v>
      </c>
      <c r="O240" s="46"/>
      <c r="P240" s="45">
        <f t="shared" si="51"/>
        <v>0</v>
      </c>
      <c r="Q240" s="47"/>
      <c r="R240" s="214"/>
      <c r="S240" s="50"/>
      <c r="T240" s="50"/>
      <c r="U240" s="50"/>
    </row>
    <row r="241" spans="1:21">
      <c r="A241" s="49">
        <v>223</v>
      </c>
      <c r="B241" s="432"/>
      <c r="C241" s="434"/>
      <c r="D241" s="436"/>
      <c r="E241" s="414"/>
      <c r="F241" s="392"/>
      <c r="G241" s="437"/>
      <c r="H241" s="218"/>
      <c r="I241" s="438"/>
      <c r="J241" s="438"/>
      <c r="K241" s="11" t="s">
        <v>317</v>
      </c>
      <c r="L241" s="12" t="s">
        <v>299</v>
      </c>
      <c r="M241" s="58">
        <v>28</v>
      </c>
      <c r="N241" s="60">
        <f>G240*M241</f>
        <v>828.80000000000007</v>
      </c>
      <c r="O241" s="46"/>
      <c r="P241" s="45">
        <f t="shared" si="51"/>
        <v>0</v>
      </c>
      <c r="Q241" s="47"/>
      <c r="R241" s="214"/>
      <c r="S241" s="50"/>
      <c r="T241" s="50"/>
      <c r="U241" s="50"/>
    </row>
    <row r="242" spans="1:21">
      <c r="A242" s="49">
        <v>224</v>
      </c>
      <c r="B242" s="432"/>
      <c r="C242" s="434"/>
      <c r="D242" s="436"/>
      <c r="E242" s="414"/>
      <c r="F242" s="392"/>
      <c r="G242" s="437"/>
      <c r="H242" s="218"/>
      <c r="I242" s="438"/>
      <c r="J242" s="438"/>
      <c r="K242" s="11" t="s">
        <v>318</v>
      </c>
      <c r="L242" s="12" t="s">
        <v>299</v>
      </c>
      <c r="M242" s="58">
        <v>5.6000000000000001E-2</v>
      </c>
      <c r="N242" s="60">
        <f>G240*M242</f>
        <v>1.6576000000000002</v>
      </c>
      <c r="O242" s="46"/>
      <c r="P242" s="45">
        <f t="shared" si="51"/>
        <v>0</v>
      </c>
      <c r="Q242" s="47"/>
      <c r="R242" s="214"/>
      <c r="S242" s="50"/>
      <c r="T242" s="50"/>
      <c r="U242" s="50"/>
    </row>
    <row r="243" spans="1:21">
      <c r="A243" s="49">
        <v>225</v>
      </c>
      <c r="B243" s="432"/>
      <c r="C243" s="434"/>
      <c r="D243" s="436"/>
      <c r="E243" s="414"/>
      <c r="F243" s="392"/>
      <c r="G243" s="437"/>
      <c r="H243" s="218"/>
      <c r="I243" s="438"/>
      <c r="J243" s="438"/>
      <c r="K243" s="15" t="s">
        <v>319</v>
      </c>
      <c r="L243" s="16" t="s">
        <v>299</v>
      </c>
      <c r="M243" s="59">
        <v>0.3</v>
      </c>
      <c r="N243" s="60">
        <f>G240*M243</f>
        <v>8.8800000000000008</v>
      </c>
      <c r="O243" s="46"/>
      <c r="P243" s="45">
        <f t="shared" si="51"/>
        <v>0</v>
      </c>
      <c r="Q243" s="47"/>
      <c r="R243" s="214"/>
      <c r="S243" s="50"/>
      <c r="T243" s="50"/>
      <c r="U243" s="50"/>
    </row>
    <row r="244" spans="1:21">
      <c r="A244" s="49">
        <v>226</v>
      </c>
      <c r="B244" s="431" t="s">
        <v>433</v>
      </c>
      <c r="C244" s="433" t="s">
        <v>434</v>
      </c>
      <c r="D244" s="435" t="s">
        <v>429</v>
      </c>
      <c r="E244" s="200" t="s">
        <v>337</v>
      </c>
      <c r="F244" s="199" t="s">
        <v>26</v>
      </c>
      <c r="G244" s="212">
        <v>55.8</v>
      </c>
      <c r="H244" s="46"/>
      <c r="I244" s="207"/>
      <c r="J244" s="207">
        <f t="shared" ref="J244:J246" si="58">G244*I244</f>
        <v>0</v>
      </c>
      <c r="K244" s="205" t="s">
        <v>386</v>
      </c>
      <c r="L244" s="199" t="s">
        <v>26</v>
      </c>
      <c r="M244" s="201">
        <v>1.1000000000000001</v>
      </c>
      <c r="N244" s="60">
        <f>G244*M244</f>
        <v>61.38</v>
      </c>
      <c r="O244" s="46"/>
      <c r="P244" s="45">
        <f t="shared" si="51"/>
        <v>0</v>
      </c>
      <c r="Q244" s="47"/>
      <c r="R244" s="214"/>
      <c r="S244" s="50"/>
      <c r="T244" s="50"/>
      <c r="U244" s="50"/>
    </row>
    <row r="245" spans="1:21" ht="30">
      <c r="A245" s="49">
        <v>227</v>
      </c>
      <c r="B245" s="432"/>
      <c r="C245" s="434"/>
      <c r="D245" s="436"/>
      <c r="E245" s="198" t="s">
        <v>515</v>
      </c>
      <c r="F245" s="199" t="s">
        <v>91</v>
      </c>
      <c r="G245" s="212">
        <v>41.6</v>
      </c>
      <c r="H245" s="46"/>
      <c r="I245" s="207"/>
      <c r="J245" s="207">
        <f t="shared" si="58"/>
        <v>0</v>
      </c>
      <c r="K245" s="200" t="s">
        <v>338</v>
      </c>
      <c r="L245" s="199" t="s">
        <v>91</v>
      </c>
      <c r="M245" s="201">
        <v>1.05</v>
      </c>
      <c r="N245" s="60">
        <f>G245*M245</f>
        <v>43.680000000000007</v>
      </c>
      <c r="O245" s="46"/>
      <c r="P245" s="45">
        <f t="shared" si="51"/>
        <v>0</v>
      </c>
      <c r="Q245" s="47"/>
      <c r="R245" s="214"/>
      <c r="S245" s="50"/>
      <c r="T245" s="50"/>
      <c r="U245" s="50"/>
    </row>
    <row r="246" spans="1:21" ht="15" customHeight="1">
      <c r="A246" s="49">
        <v>228</v>
      </c>
      <c r="B246" s="432"/>
      <c r="C246" s="434"/>
      <c r="D246" s="436"/>
      <c r="E246" s="414" t="s">
        <v>420</v>
      </c>
      <c r="F246" s="392" t="s">
        <v>26</v>
      </c>
      <c r="G246" s="442">
        <v>55.8</v>
      </c>
      <c r="H246" s="218"/>
      <c r="I246" s="445"/>
      <c r="J246" s="445">
        <f t="shared" si="58"/>
        <v>0</v>
      </c>
      <c r="K246" s="11" t="s">
        <v>316</v>
      </c>
      <c r="L246" s="12" t="s">
        <v>299</v>
      </c>
      <c r="M246" s="58">
        <v>112</v>
      </c>
      <c r="N246" s="60">
        <f>G246*M246</f>
        <v>6249.5999999999995</v>
      </c>
      <c r="O246" s="46"/>
      <c r="P246" s="45">
        <f t="shared" si="51"/>
        <v>0</v>
      </c>
      <c r="Q246" s="47"/>
      <c r="R246" s="214"/>
      <c r="S246" s="50"/>
      <c r="T246" s="50"/>
      <c r="U246" s="50"/>
    </row>
    <row r="247" spans="1:21">
      <c r="A247" s="49">
        <v>229</v>
      </c>
      <c r="B247" s="432"/>
      <c r="C247" s="434"/>
      <c r="D247" s="436"/>
      <c r="E247" s="414"/>
      <c r="F247" s="392"/>
      <c r="G247" s="443"/>
      <c r="H247" s="218"/>
      <c r="I247" s="446"/>
      <c r="J247" s="446"/>
      <c r="K247" s="11" t="s">
        <v>317</v>
      </c>
      <c r="L247" s="12" t="s">
        <v>299</v>
      </c>
      <c r="M247" s="58">
        <v>28</v>
      </c>
      <c r="N247" s="60">
        <f>G246*M247</f>
        <v>1562.3999999999999</v>
      </c>
      <c r="O247" s="46"/>
      <c r="P247" s="45">
        <f t="shared" si="51"/>
        <v>0</v>
      </c>
      <c r="Q247" s="47"/>
      <c r="R247" s="214"/>
      <c r="S247" s="50" t="s">
        <v>435</v>
      </c>
      <c r="T247" s="50"/>
      <c r="U247" s="50"/>
    </row>
    <row r="248" spans="1:21">
      <c r="A248" s="49">
        <v>230</v>
      </c>
      <c r="B248" s="432"/>
      <c r="C248" s="434"/>
      <c r="D248" s="436"/>
      <c r="E248" s="414"/>
      <c r="F248" s="392"/>
      <c r="G248" s="443"/>
      <c r="H248" s="218"/>
      <c r="I248" s="446"/>
      <c r="J248" s="446"/>
      <c r="K248" s="11" t="s">
        <v>318</v>
      </c>
      <c r="L248" s="12" t="s">
        <v>299</v>
      </c>
      <c r="M248" s="58">
        <v>5.6000000000000001E-2</v>
      </c>
      <c r="N248" s="60">
        <f>G246*M248</f>
        <v>3.1248</v>
      </c>
      <c r="O248" s="46"/>
      <c r="P248" s="45">
        <f t="shared" si="51"/>
        <v>0</v>
      </c>
      <c r="Q248" s="47"/>
      <c r="R248" s="214"/>
      <c r="S248" s="50" t="s">
        <v>428</v>
      </c>
      <c r="T248" s="50"/>
      <c r="U248" s="50"/>
    </row>
    <row r="249" spans="1:21">
      <c r="A249" s="49">
        <v>231</v>
      </c>
      <c r="B249" s="439"/>
      <c r="C249" s="440"/>
      <c r="D249" s="441"/>
      <c r="E249" s="414"/>
      <c r="F249" s="392"/>
      <c r="G249" s="444"/>
      <c r="H249" s="218"/>
      <c r="I249" s="447"/>
      <c r="J249" s="447"/>
      <c r="K249" s="15" t="s">
        <v>319</v>
      </c>
      <c r="L249" s="16" t="s">
        <v>299</v>
      </c>
      <c r="M249" s="59">
        <v>0.3</v>
      </c>
      <c r="N249" s="60">
        <f>G246*M249</f>
        <v>16.739999999999998</v>
      </c>
      <c r="O249" s="46"/>
      <c r="P249" s="45">
        <f t="shared" si="51"/>
        <v>0</v>
      </c>
      <c r="Q249" s="47"/>
      <c r="R249" s="214"/>
      <c r="S249" s="50" t="s">
        <v>430</v>
      </c>
      <c r="T249" s="50"/>
      <c r="U249" s="50"/>
    </row>
    <row r="250" spans="1:21" ht="30">
      <c r="A250" s="49">
        <v>232</v>
      </c>
      <c r="B250" s="431" t="s">
        <v>436</v>
      </c>
      <c r="C250" s="433" t="s">
        <v>437</v>
      </c>
      <c r="D250" s="435" t="s">
        <v>397</v>
      </c>
      <c r="E250" s="200" t="s">
        <v>398</v>
      </c>
      <c r="F250" s="199" t="s">
        <v>26</v>
      </c>
      <c r="G250" s="212">
        <f>G252+G251*0.3</f>
        <v>70.17</v>
      </c>
      <c r="H250" s="46"/>
      <c r="I250" s="207"/>
      <c r="J250" s="207">
        <f t="shared" ref="J250:J252" si="59">G250*I250</f>
        <v>0</v>
      </c>
      <c r="K250" s="205" t="s">
        <v>354</v>
      </c>
      <c r="L250" s="199" t="s">
        <v>311</v>
      </c>
      <c r="M250" s="201">
        <v>0.3</v>
      </c>
      <c r="N250" s="60">
        <f>G250*M250</f>
        <v>21.050999999999998</v>
      </c>
      <c r="O250" s="46"/>
      <c r="P250" s="45">
        <f t="shared" si="51"/>
        <v>0</v>
      </c>
      <c r="Q250" s="421" t="s">
        <v>438</v>
      </c>
      <c r="R250" s="214"/>
      <c r="S250" s="50" t="s">
        <v>439</v>
      </c>
      <c r="T250" s="50"/>
      <c r="U250" s="50"/>
    </row>
    <row r="251" spans="1:21" ht="30">
      <c r="A251" s="49">
        <v>233</v>
      </c>
      <c r="B251" s="432"/>
      <c r="C251" s="434"/>
      <c r="D251" s="436"/>
      <c r="E251" s="198" t="s">
        <v>515</v>
      </c>
      <c r="F251" s="199" t="s">
        <v>91</v>
      </c>
      <c r="G251" s="212">
        <v>42.9</v>
      </c>
      <c r="H251" s="46"/>
      <c r="I251" s="207"/>
      <c r="J251" s="207">
        <f t="shared" si="59"/>
        <v>0</v>
      </c>
      <c r="K251" s="200" t="s">
        <v>338</v>
      </c>
      <c r="L251" s="199" t="s">
        <v>91</v>
      </c>
      <c r="M251" s="201">
        <v>1.05</v>
      </c>
      <c r="N251" s="60">
        <f>G251*M251</f>
        <v>45.045000000000002</v>
      </c>
      <c r="O251" s="46"/>
      <c r="P251" s="45">
        <f t="shared" si="51"/>
        <v>0</v>
      </c>
      <c r="Q251" s="422"/>
      <c r="R251" s="214"/>
      <c r="S251" s="50" t="s">
        <v>440</v>
      </c>
      <c r="T251" s="50">
        <f>G207+G213+G219+G228+G234+G240+G246+G252+G258+G264+G270+G276+G281+G287+G292</f>
        <v>723.80000000000007</v>
      </c>
      <c r="U251" s="50"/>
    </row>
    <row r="252" spans="1:21" ht="15" customHeight="1">
      <c r="A252" s="49">
        <v>234</v>
      </c>
      <c r="B252" s="432"/>
      <c r="C252" s="434"/>
      <c r="D252" s="436"/>
      <c r="E252" s="414" t="s">
        <v>399</v>
      </c>
      <c r="F252" s="392" t="s">
        <v>26</v>
      </c>
      <c r="G252" s="437">
        <v>57.3</v>
      </c>
      <c r="H252" s="218"/>
      <c r="I252" s="438"/>
      <c r="J252" s="438">
        <f t="shared" si="59"/>
        <v>0</v>
      </c>
      <c r="K252" s="11" t="s">
        <v>316</v>
      </c>
      <c r="L252" s="12" t="s">
        <v>299</v>
      </c>
      <c r="M252" s="58">
        <v>128</v>
      </c>
      <c r="N252" s="60">
        <f>G252*M252</f>
        <v>7334.4</v>
      </c>
      <c r="O252" s="46"/>
      <c r="P252" s="45">
        <f t="shared" si="51"/>
        <v>0</v>
      </c>
      <c r="Q252" s="422"/>
      <c r="R252" s="214"/>
      <c r="S252" s="50"/>
      <c r="T252" s="50"/>
      <c r="U252" s="50"/>
    </row>
    <row r="253" spans="1:21">
      <c r="A253" s="49">
        <v>235</v>
      </c>
      <c r="B253" s="432"/>
      <c r="C253" s="434"/>
      <c r="D253" s="436"/>
      <c r="E253" s="414"/>
      <c r="F253" s="392"/>
      <c r="G253" s="437"/>
      <c r="H253" s="218"/>
      <c r="I253" s="438"/>
      <c r="J253" s="438"/>
      <c r="K253" s="11" t="s">
        <v>317</v>
      </c>
      <c r="L253" s="12" t="s">
        <v>299</v>
      </c>
      <c r="M253" s="58">
        <v>32</v>
      </c>
      <c r="N253" s="60">
        <f>G252*M253</f>
        <v>1833.6</v>
      </c>
      <c r="O253" s="46"/>
      <c r="P253" s="45">
        <f t="shared" si="51"/>
        <v>0</v>
      </c>
      <c r="Q253" s="422"/>
      <c r="R253" s="214"/>
      <c r="S253" s="50"/>
      <c r="T253" s="50"/>
      <c r="U253" s="50"/>
    </row>
    <row r="254" spans="1:21">
      <c r="A254" s="49">
        <v>236</v>
      </c>
      <c r="B254" s="432"/>
      <c r="C254" s="434"/>
      <c r="D254" s="436"/>
      <c r="E254" s="414"/>
      <c r="F254" s="392"/>
      <c r="G254" s="437"/>
      <c r="H254" s="218"/>
      <c r="I254" s="438"/>
      <c r="J254" s="438"/>
      <c r="K254" s="11" t="s">
        <v>318</v>
      </c>
      <c r="L254" s="12" t="s">
        <v>299</v>
      </c>
      <c r="M254" s="58">
        <v>6.4000000000000001E-2</v>
      </c>
      <c r="N254" s="60">
        <f>G252*M254</f>
        <v>3.6671999999999998</v>
      </c>
      <c r="O254" s="46"/>
      <c r="P254" s="45">
        <f t="shared" si="51"/>
        <v>0</v>
      </c>
      <c r="Q254" s="422"/>
      <c r="R254" s="214"/>
      <c r="S254" s="50"/>
      <c r="T254" s="50"/>
      <c r="U254" s="50"/>
    </row>
    <row r="255" spans="1:21">
      <c r="A255" s="49">
        <v>237</v>
      </c>
      <c r="B255" s="432"/>
      <c r="C255" s="434"/>
      <c r="D255" s="436"/>
      <c r="E255" s="414"/>
      <c r="F255" s="392"/>
      <c r="G255" s="437"/>
      <c r="H255" s="218"/>
      <c r="I255" s="438"/>
      <c r="J255" s="438"/>
      <c r="K255" s="15" t="s">
        <v>319</v>
      </c>
      <c r="L255" s="16" t="s">
        <v>299</v>
      </c>
      <c r="M255" s="59">
        <v>0.3</v>
      </c>
      <c r="N255" s="60">
        <f>G252*M255</f>
        <v>17.189999999999998</v>
      </c>
      <c r="O255" s="46"/>
      <c r="P255" s="45">
        <f t="shared" si="51"/>
        <v>0</v>
      </c>
      <c r="Q255" s="423"/>
      <c r="R255" s="214"/>
      <c r="S255" s="50"/>
      <c r="T255" s="50"/>
      <c r="U255" s="50"/>
    </row>
    <row r="256" spans="1:21" ht="30">
      <c r="A256" s="49">
        <v>238</v>
      </c>
      <c r="B256" s="400" t="s">
        <v>441</v>
      </c>
      <c r="C256" s="414" t="s">
        <v>442</v>
      </c>
      <c r="D256" s="420" t="s">
        <v>397</v>
      </c>
      <c r="E256" s="200" t="s">
        <v>398</v>
      </c>
      <c r="F256" s="199" t="s">
        <v>26</v>
      </c>
      <c r="G256" s="60">
        <f>G258+G257*0.3</f>
        <v>13.49</v>
      </c>
      <c r="H256" s="45"/>
      <c r="I256" s="60"/>
      <c r="J256" s="60">
        <f t="shared" ref="J256:J258" si="60">G256*I256</f>
        <v>0</v>
      </c>
      <c r="K256" s="205" t="s">
        <v>354</v>
      </c>
      <c r="L256" s="199" t="s">
        <v>311</v>
      </c>
      <c r="M256" s="201">
        <v>0.3</v>
      </c>
      <c r="N256" s="60">
        <f>G256*M256</f>
        <v>4.0469999999999997</v>
      </c>
      <c r="O256" s="45"/>
      <c r="P256" s="45">
        <f t="shared" si="51"/>
        <v>0</v>
      </c>
      <c r="Q256" s="47"/>
      <c r="R256" s="214"/>
      <c r="S256" s="50"/>
      <c r="T256" s="50"/>
      <c r="U256" s="50"/>
    </row>
    <row r="257" spans="1:21" ht="30">
      <c r="A257" s="49">
        <v>239</v>
      </c>
      <c r="B257" s="401"/>
      <c r="C257" s="414"/>
      <c r="D257" s="420"/>
      <c r="E257" s="198" t="s">
        <v>515</v>
      </c>
      <c r="F257" s="199" t="s">
        <v>91</v>
      </c>
      <c r="G257" s="60">
        <v>7.3</v>
      </c>
      <c r="H257" s="45"/>
      <c r="I257" s="60"/>
      <c r="J257" s="60">
        <f t="shared" si="60"/>
        <v>0</v>
      </c>
      <c r="K257" s="200" t="s">
        <v>338</v>
      </c>
      <c r="L257" s="199" t="s">
        <v>91</v>
      </c>
      <c r="M257" s="201">
        <v>1.05</v>
      </c>
      <c r="N257" s="60">
        <f>G257*M257</f>
        <v>7.665</v>
      </c>
      <c r="O257" s="45"/>
      <c r="P257" s="45">
        <f t="shared" si="51"/>
        <v>0</v>
      </c>
      <c r="Q257" s="47"/>
      <c r="R257" s="214"/>
      <c r="S257" s="50"/>
      <c r="T257" s="50"/>
      <c r="U257" s="50"/>
    </row>
    <row r="258" spans="1:21">
      <c r="A258" s="49">
        <v>240</v>
      </c>
      <c r="B258" s="401"/>
      <c r="C258" s="414"/>
      <c r="D258" s="420"/>
      <c r="E258" s="414" t="s">
        <v>399</v>
      </c>
      <c r="F258" s="392" t="s">
        <v>26</v>
      </c>
      <c r="G258" s="393">
        <v>11.3</v>
      </c>
      <c r="H258" s="54"/>
      <c r="I258" s="393"/>
      <c r="J258" s="393">
        <f t="shared" si="60"/>
        <v>0</v>
      </c>
      <c r="K258" s="11" t="s">
        <v>316</v>
      </c>
      <c r="L258" s="12" t="s">
        <v>299</v>
      </c>
      <c r="M258" s="58">
        <v>128</v>
      </c>
      <c r="N258" s="60">
        <f>G258*M258</f>
        <v>1446.4</v>
      </c>
      <c r="O258" s="45"/>
      <c r="P258" s="45">
        <f t="shared" si="51"/>
        <v>0</v>
      </c>
      <c r="Q258" s="47"/>
      <c r="R258" s="214"/>
      <c r="S258" s="50"/>
      <c r="T258" s="50"/>
      <c r="U258" s="50"/>
    </row>
    <row r="259" spans="1:21">
      <c r="A259" s="49">
        <v>241</v>
      </c>
      <c r="B259" s="401"/>
      <c r="C259" s="414"/>
      <c r="D259" s="420"/>
      <c r="E259" s="414"/>
      <c r="F259" s="392"/>
      <c r="G259" s="393"/>
      <c r="H259" s="54"/>
      <c r="I259" s="393"/>
      <c r="J259" s="393"/>
      <c r="K259" s="11" t="s">
        <v>317</v>
      </c>
      <c r="L259" s="12" t="s">
        <v>299</v>
      </c>
      <c r="M259" s="58">
        <v>32</v>
      </c>
      <c r="N259" s="60">
        <f>G258*M259</f>
        <v>361.6</v>
      </c>
      <c r="O259" s="45"/>
      <c r="P259" s="45">
        <f t="shared" si="51"/>
        <v>0</v>
      </c>
      <c r="Q259" s="47"/>
      <c r="R259" s="214"/>
      <c r="S259" s="50"/>
      <c r="T259" s="50"/>
      <c r="U259" s="50"/>
    </row>
    <row r="260" spans="1:21">
      <c r="A260" s="49">
        <v>242</v>
      </c>
      <c r="B260" s="401"/>
      <c r="C260" s="414"/>
      <c r="D260" s="420"/>
      <c r="E260" s="414"/>
      <c r="F260" s="392"/>
      <c r="G260" s="393"/>
      <c r="H260" s="54"/>
      <c r="I260" s="393"/>
      <c r="J260" s="393"/>
      <c r="K260" s="11" t="s">
        <v>318</v>
      </c>
      <c r="L260" s="12" t="s">
        <v>299</v>
      </c>
      <c r="M260" s="58">
        <v>6.4000000000000001E-2</v>
      </c>
      <c r="N260" s="60">
        <f>G258*M260</f>
        <v>0.72320000000000007</v>
      </c>
      <c r="O260" s="45"/>
      <c r="P260" s="45">
        <f t="shared" si="51"/>
        <v>0</v>
      </c>
      <c r="Q260" s="47"/>
      <c r="R260" s="214"/>
      <c r="S260" s="50"/>
      <c r="T260" s="50"/>
      <c r="U260" s="50"/>
    </row>
    <row r="261" spans="1:21">
      <c r="A261" s="49">
        <v>243</v>
      </c>
      <c r="B261" s="402"/>
      <c r="C261" s="414"/>
      <c r="D261" s="420"/>
      <c r="E261" s="414"/>
      <c r="F261" s="392"/>
      <c r="G261" s="393"/>
      <c r="H261" s="54"/>
      <c r="I261" s="393"/>
      <c r="J261" s="393"/>
      <c r="K261" s="15" t="s">
        <v>319</v>
      </c>
      <c r="L261" s="16" t="s">
        <v>299</v>
      </c>
      <c r="M261" s="59">
        <v>0.3</v>
      </c>
      <c r="N261" s="60">
        <f>G258*M261</f>
        <v>3.39</v>
      </c>
      <c r="O261" s="45"/>
      <c r="P261" s="45">
        <f t="shared" si="51"/>
        <v>0</v>
      </c>
      <c r="Q261" s="47"/>
      <c r="R261" s="214"/>
      <c r="S261" s="50"/>
      <c r="T261" s="50"/>
      <c r="U261" s="50"/>
    </row>
    <row r="262" spans="1:21" ht="30">
      <c r="A262" s="49">
        <v>244</v>
      </c>
      <c r="B262" s="400" t="s">
        <v>443</v>
      </c>
      <c r="C262" s="414" t="s">
        <v>335</v>
      </c>
      <c r="D262" s="420" t="s">
        <v>397</v>
      </c>
      <c r="E262" s="200" t="s">
        <v>398</v>
      </c>
      <c r="F262" s="199" t="s">
        <v>26</v>
      </c>
      <c r="G262" s="60">
        <f>G264+G263*0.3</f>
        <v>68.3</v>
      </c>
      <c r="H262" s="45"/>
      <c r="I262" s="60"/>
      <c r="J262" s="60">
        <f t="shared" ref="J262:J264" si="61">G262*I262</f>
        <v>0</v>
      </c>
      <c r="K262" s="205" t="s">
        <v>354</v>
      </c>
      <c r="L262" s="199" t="s">
        <v>311</v>
      </c>
      <c r="M262" s="201">
        <v>0.3</v>
      </c>
      <c r="N262" s="60">
        <f>G262*M262</f>
        <v>20.49</v>
      </c>
      <c r="O262" s="45"/>
      <c r="P262" s="45">
        <f t="shared" si="51"/>
        <v>0</v>
      </c>
      <c r="Q262" s="47"/>
      <c r="R262" s="214"/>
      <c r="S262" s="50"/>
      <c r="T262" s="50"/>
      <c r="U262" s="50"/>
    </row>
    <row r="263" spans="1:21" ht="30">
      <c r="A263" s="49">
        <v>245</v>
      </c>
      <c r="B263" s="401"/>
      <c r="C263" s="414"/>
      <c r="D263" s="420"/>
      <c r="E263" s="198" t="s">
        <v>515</v>
      </c>
      <c r="F263" s="199" t="s">
        <v>91</v>
      </c>
      <c r="G263" s="60">
        <v>48</v>
      </c>
      <c r="H263" s="45"/>
      <c r="I263" s="60"/>
      <c r="J263" s="60">
        <f t="shared" si="61"/>
        <v>0</v>
      </c>
      <c r="K263" s="200" t="s">
        <v>338</v>
      </c>
      <c r="L263" s="199" t="s">
        <v>91</v>
      </c>
      <c r="M263" s="201">
        <v>1.05</v>
      </c>
      <c r="N263" s="60">
        <f>G263*M263</f>
        <v>50.400000000000006</v>
      </c>
      <c r="O263" s="45"/>
      <c r="P263" s="45">
        <f t="shared" si="51"/>
        <v>0</v>
      </c>
      <c r="Q263" s="47"/>
      <c r="R263" s="214"/>
      <c r="S263" s="50"/>
      <c r="T263" s="50"/>
      <c r="U263" s="50"/>
    </row>
    <row r="264" spans="1:21">
      <c r="A264" s="49">
        <v>246</v>
      </c>
      <c r="B264" s="401"/>
      <c r="C264" s="414"/>
      <c r="D264" s="420"/>
      <c r="E264" s="414" t="s">
        <v>444</v>
      </c>
      <c r="F264" s="392" t="s">
        <v>26</v>
      </c>
      <c r="G264" s="393">
        <f>53.9</f>
        <v>53.9</v>
      </c>
      <c r="H264" s="54"/>
      <c r="I264" s="393"/>
      <c r="J264" s="393">
        <f t="shared" si="61"/>
        <v>0</v>
      </c>
      <c r="K264" s="11" t="s">
        <v>316</v>
      </c>
      <c r="L264" s="12" t="s">
        <v>299</v>
      </c>
      <c r="M264" s="58">
        <v>128</v>
      </c>
      <c r="N264" s="60">
        <f>G264*M264</f>
        <v>6899.2</v>
      </c>
      <c r="O264" s="45"/>
      <c r="P264" s="45">
        <f t="shared" si="51"/>
        <v>0</v>
      </c>
      <c r="Q264" s="47"/>
      <c r="R264" s="214"/>
      <c r="S264" s="50"/>
      <c r="T264" s="50"/>
      <c r="U264" s="50"/>
    </row>
    <row r="265" spans="1:21">
      <c r="A265" s="49">
        <v>247</v>
      </c>
      <c r="B265" s="401"/>
      <c r="C265" s="414"/>
      <c r="D265" s="420"/>
      <c r="E265" s="414"/>
      <c r="F265" s="392"/>
      <c r="G265" s="393"/>
      <c r="H265" s="54"/>
      <c r="I265" s="393"/>
      <c r="J265" s="393"/>
      <c r="K265" s="11" t="s">
        <v>317</v>
      </c>
      <c r="L265" s="12" t="s">
        <v>299</v>
      </c>
      <c r="M265" s="58">
        <v>32</v>
      </c>
      <c r="N265" s="60">
        <f>G264*M265</f>
        <v>1724.8</v>
      </c>
      <c r="O265" s="45"/>
      <c r="P265" s="45">
        <f t="shared" si="51"/>
        <v>0</v>
      </c>
      <c r="Q265" s="47"/>
      <c r="R265" s="214"/>
      <c r="S265" s="50"/>
      <c r="T265" s="50"/>
      <c r="U265" s="50"/>
    </row>
    <row r="266" spans="1:21">
      <c r="A266" s="49">
        <v>248</v>
      </c>
      <c r="B266" s="401"/>
      <c r="C266" s="414"/>
      <c r="D266" s="420"/>
      <c r="E266" s="414"/>
      <c r="F266" s="392"/>
      <c r="G266" s="393"/>
      <c r="H266" s="54"/>
      <c r="I266" s="393"/>
      <c r="J266" s="393"/>
      <c r="K266" s="11" t="s">
        <v>318</v>
      </c>
      <c r="L266" s="12" t="s">
        <v>299</v>
      </c>
      <c r="M266" s="58">
        <v>6.4000000000000001E-2</v>
      </c>
      <c r="N266" s="60">
        <f>G264*M266</f>
        <v>3.4495999999999998</v>
      </c>
      <c r="O266" s="45"/>
      <c r="P266" s="45">
        <f t="shared" si="51"/>
        <v>0</v>
      </c>
      <c r="Q266" s="47"/>
      <c r="R266" s="214"/>
      <c r="S266" s="50"/>
      <c r="T266" s="50"/>
      <c r="U266" s="50"/>
    </row>
    <row r="267" spans="1:21">
      <c r="A267" s="49">
        <v>249</v>
      </c>
      <c r="B267" s="402"/>
      <c r="C267" s="414"/>
      <c r="D267" s="420"/>
      <c r="E267" s="414"/>
      <c r="F267" s="392"/>
      <c r="G267" s="393"/>
      <c r="H267" s="54"/>
      <c r="I267" s="393"/>
      <c r="J267" s="393"/>
      <c r="K267" s="15" t="s">
        <v>319</v>
      </c>
      <c r="L267" s="16" t="s">
        <v>299</v>
      </c>
      <c r="M267" s="59">
        <v>0.3</v>
      </c>
      <c r="N267" s="60">
        <f>G264*M267</f>
        <v>16.169999999999998</v>
      </c>
      <c r="O267" s="45"/>
      <c r="P267" s="45">
        <f t="shared" si="51"/>
        <v>0</v>
      </c>
      <c r="Q267" s="47"/>
      <c r="R267" s="214"/>
      <c r="S267" s="50"/>
      <c r="T267" s="50"/>
      <c r="U267" s="50"/>
    </row>
    <row r="268" spans="1:21" ht="30">
      <c r="A268" s="49">
        <v>250</v>
      </c>
      <c r="B268" s="400" t="s">
        <v>445</v>
      </c>
      <c r="C268" s="414" t="s">
        <v>343</v>
      </c>
      <c r="D268" s="420" t="s">
        <v>397</v>
      </c>
      <c r="E268" s="200" t="s">
        <v>398</v>
      </c>
      <c r="F268" s="199" t="s">
        <v>26</v>
      </c>
      <c r="G268" s="60">
        <f>G270+G269*0.3</f>
        <v>8.42</v>
      </c>
      <c r="H268" s="45"/>
      <c r="I268" s="60"/>
      <c r="J268" s="60">
        <f t="shared" ref="J268:J270" si="62">G268*I268</f>
        <v>0</v>
      </c>
      <c r="K268" s="205" t="s">
        <v>354</v>
      </c>
      <c r="L268" s="199" t="s">
        <v>311</v>
      </c>
      <c r="M268" s="201">
        <v>0.3</v>
      </c>
      <c r="N268" s="60">
        <f>G268*M268</f>
        <v>2.5259999999999998</v>
      </c>
      <c r="O268" s="45"/>
      <c r="P268" s="45">
        <f t="shared" si="51"/>
        <v>0</v>
      </c>
      <c r="Q268" s="47"/>
      <c r="R268" s="214"/>
      <c r="S268" s="50"/>
      <c r="T268" s="50"/>
      <c r="U268" s="50"/>
    </row>
    <row r="269" spans="1:21" ht="30">
      <c r="A269" s="49">
        <v>251</v>
      </c>
      <c r="B269" s="401"/>
      <c r="C269" s="414"/>
      <c r="D269" s="420"/>
      <c r="E269" s="198" t="s">
        <v>515</v>
      </c>
      <c r="F269" s="199" t="s">
        <v>91</v>
      </c>
      <c r="G269" s="60">
        <v>7.4</v>
      </c>
      <c r="H269" s="45"/>
      <c r="I269" s="60"/>
      <c r="J269" s="60">
        <f t="shared" si="62"/>
        <v>0</v>
      </c>
      <c r="K269" s="200" t="s">
        <v>338</v>
      </c>
      <c r="L269" s="199" t="s">
        <v>91</v>
      </c>
      <c r="M269" s="201">
        <v>1.05</v>
      </c>
      <c r="N269" s="60">
        <f>G269*M269</f>
        <v>7.7700000000000005</v>
      </c>
      <c r="O269" s="45"/>
      <c r="P269" s="45">
        <f t="shared" ref="P269:P297" si="63">N269*O269</f>
        <v>0</v>
      </c>
      <c r="Q269" s="47"/>
      <c r="R269" s="214"/>
      <c r="S269" s="50"/>
      <c r="T269" s="50"/>
      <c r="U269" s="50"/>
    </row>
    <row r="270" spans="1:21">
      <c r="A270" s="49">
        <v>252</v>
      </c>
      <c r="B270" s="401"/>
      <c r="C270" s="414"/>
      <c r="D270" s="420"/>
      <c r="E270" s="414" t="s">
        <v>399</v>
      </c>
      <c r="F270" s="392" t="s">
        <v>26</v>
      </c>
      <c r="G270" s="393">
        <v>6.2</v>
      </c>
      <c r="H270" s="54"/>
      <c r="I270" s="393"/>
      <c r="J270" s="393">
        <f t="shared" si="62"/>
        <v>0</v>
      </c>
      <c r="K270" s="11" t="s">
        <v>316</v>
      </c>
      <c r="L270" s="12" t="s">
        <v>299</v>
      </c>
      <c r="M270" s="58">
        <v>128</v>
      </c>
      <c r="N270" s="60">
        <f>G270*M270</f>
        <v>793.6</v>
      </c>
      <c r="O270" s="45"/>
      <c r="P270" s="45">
        <f t="shared" si="63"/>
        <v>0</v>
      </c>
      <c r="Q270" s="47"/>
      <c r="R270" s="214"/>
      <c r="S270" s="50"/>
      <c r="T270" s="50"/>
      <c r="U270" s="50"/>
    </row>
    <row r="271" spans="1:21">
      <c r="A271" s="49">
        <v>253</v>
      </c>
      <c r="B271" s="401"/>
      <c r="C271" s="414"/>
      <c r="D271" s="420"/>
      <c r="E271" s="414"/>
      <c r="F271" s="392"/>
      <c r="G271" s="393"/>
      <c r="H271" s="54"/>
      <c r="I271" s="393"/>
      <c r="J271" s="393"/>
      <c r="K271" s="11" t="s">
        <v>317</v>
      </c>
      <c r="L271" s="12" t="s">
        <v>299</v>
      </c>
      <c r="M271" s="58">
        <v>32</v>
      </c>
      <c r="N271" s="60">
        <f>G270*M271</f>
        <v>198.4</v>
      </c>
      <c r="O271" s="45"/>
      <c r="P271" s="45">
        <f t="shared" si="63"/>
        <v>0</v>
      </c>
      <c r="Q271" s="47"/>
      <c r="R271" s="214"/>
      <c r="S271" s="50"/>
      <c r="T271" s="50"/>
      <c r="U271" s="50"/>
    </row>
    <row r="272" spans="1:21">
      <c r="A272" s="49">
        <v>254</v>
      </c>
      <c r="B272" s="401"/>
      <c r="C272" s="414"/>
      <c r="D272" s="420"/>
      <c r="E272" s="414"/>
      <c r="F272" s="392"/>
      <c r="G272" s="393"/>
      <c r="H272" s="54"/>
      <c r="I272" s="393"/>
      <c r="J272" s="393"/>
      <c r="K272" s="11" t="s">
        <v>318</v>
      </c>
      <c r="L272" s="12" t="s">
        <v>299</v>
      </c>
      <c r="M272" s="58">
        <v>6.4000000000000001E-2</v>
      </c>
      <c r="N272" s="60">
        <f>G270*M272</f>
        <v>0.39680000000000004</v>
      </c>
      <c r="O272" s="45"/>
      <c r="P272" s="45">
        <f t="shared" si="63"/>
        <v>0</v>
      </c>
      <c r="Q272" s="47"/>
      <c r="R272" s="214"/>
      <c r="S272" s="50"/>
      <c r="T272" s="50"/>
      <c r="U272" s="50"/>
    </row>
    <row r="273" spans="1:21">
      <c r="A273" s="49">
        <v>255</v>
      </c>
      <c r="B273" s="402"/>
      <c r="C273" s="414"/>
      <c r="D273" s="420"/>
      <c r="E273" s="414"/>
      <c r="F273" s="392"/>
      <c r="G273" s="393"/>
      <c r="H273" s="54"/>
      <c r="I273" s="393"/>
      <c r="J273" s="393"/>
      <c r="K273" s="15" t="s">
        <v>319</v>
      </c>
      <c r="L273" s="16" t="s">
        <v>299</v>
      </c>
      <c r="M273" s="59">
        <v>0.3</v>
      </c>
      <c r="N273" s="60">
        <f>G270*M273</f>
        <v>1.8599999999999999</v>
      </c>
      <c r="O273" s="45"/>
      <c r="P273" s="45">
        <f t="shared" si="63"/>
        <v>0</v>
      </c>
      <c r="Q273" s="47"/>
      <c r="R273" s="214"/>
      <c r="S273" s="50"/>
      <c r="T273" s="50"/>
      <c r="U273" s="50"/>
    </row>
    <row r="274" spans="1:21" s="50" customFormat="1" ht="30">
      <c r="A274" s="49">
        <v>256</v>
      </c>
      <c r="B274" s="400" t="s">
        <v>446</v>
      </c>
      <c r="C274" s="428" t="s">
        <v>447</v>
      </c>
      <c r="D274" s="400" t="s">
        <v>409</v>
      </c>
      <c r="E274" s="200" t="s">
        <v>398</v>
      </c>
      <c r="F274" s="199" t="s">
        <v>26</v>
      </c>
      <c r="G274" s="60">
        <f>G276+G275*0.3</f>
        <v>24.009999999999998</v>
      </c>
      <c r="H274" s="45"/>
      <c r="I274" s="60"/>
      <c r="J274" s="60">
        <f t="shared" ref="J274:J276" si="64">G274*I274</f>
        <v>0</v>
      </c>
      <c r="K274" s="205" t="s">
        <v>354</v>
      </c>
      <c r="L274" s="199" t="s">
        <v>311</v>
      </c>
      <c r="M274" s="201">
        <v>0.3</v>
      </c>
      <c r="N274" s="60">
        <f>G274*M274</f>
        <v>7.2029999999999994</v>
      </c>
      <c r="O274" s="45"/>
      <c r="P274" s="45">
        <f t="shared" si="63"/>
        <v>0</v>
      </c>
      <c r="Q274" s="47"/>
      <c r="R274" s="219"/>
    </row>
    <row r="275" spans="1:21" s="50" customFormat="1" ht="30">
      <c r="A275" s="49">
        <v>257</v>
      </c>
      <c r="B275" s="401"/>
      <c r="C275" s="429"/>
      <c r="D275" s="401"/>
      <c r="E275" s="198" t="s">
        <v>515</v>
      </c>
      <c r="F275" s="199" t="s">
        <v>91</v>
      </c>
      <c r="G275" s="60">
        <v>17.7</v>
      </c>
      <c r="H275" s="45"/>
      <c r="I275" s="60"/>
      <c r="J275" s="60">
        <f t="shared" si="64"/>
        <v>0</v>
      </c>
      <c r="K275" s="200" t="s">
        <v>338</v>
      </c>
      <c r="L275" s="199" t="s">
        <v>91</v>
      </c>
      <c r="M275" s="201">
        <v>1.05</v>
      </c>
      <c r="N275" s="60">
        <f>G275*M275</f>
        <v>18.585000000000001</v>
      </c>
      <c r="O275" s="45"/>
      <c r="P275" s="45">
        <f t="shared" si="63"/>
        <v>0</v>
      </c>
      <c r="Q275" s="47"/>
      <c r="R275" s="219"/>
    </row>
    <row r="276" spans="1:21" s="50" customFormat="1">
      <c r="A276" s="49">
        <v>258</v>
      </c>
      <c r="B276" s="401"/>
      <c r="C276" s="429"/>
      <c r="D276" s="401"/>
      <c r="E276" s="414" t="s">
        <v>393</v>
      </c>
      <c r="F276" s="392" t="s">
        <v>26</v>
      </c>
      <c r="G276" s="393">
        <f>8.7+10</f>
        <v>18.7</v>
      </c>
      <c r="H276" s="54"/>
      <c r="I276" s="393"/>
      <c r="J276" s="393">
        <f t="shared" si="64"/>
        <v>0</v>
      </c>
      <c r="K276" s="15" t="s">
        <v>316</v>
      </c>
      <c r="L276" s="16" t="s">
        <v>299</v>
      </c>
      <c r="M276" s="59">
        <v>96</v>
      </c>
      <c r="N276" s="60">
        <f>G276*M276</f>
        <v>1795.1999999999998</v>
      </c>
      <c r="O276" s="45"/>
      <c r="P276" s="45">
        <f t="shared" si="63"/>
        <v>0</v>
      </c>
      <c r="Q276" s="47"/>
      <c r="R276" s="219"/>
    </row>
    <row r="277" spans="1:21" s="50" customFormat="1">
      <c r="A277" s="49">
        <v>259</v>
      </c>
      <c r="B277" s="401"/>
      <c r="C277" s="429"/>
      <c r="D277" s="401"/>
      <c r="E277" s="414"/>
      <c r="F277" s="392"/>
      <c r="G277" s="393"/>
      <c r="H277" s="54"/>
      <c r="I277" s="393"/>
      <c r="J277" s="393"/>
      <c r="K277" s="15" t="s">
        <v>317</v>
      </c>
      <c r="L277" s="16" t="s">
        <v>299</v>
      </c>
      <c r="M277" s="59">
        <v>24</v>
      </c>
      <c r="N277" s="60">
        <f>G276*M277</f>
        <v>448.79999999999995</v>
      </c>
      <c r="O277" s="45"/>
      <c r="P277" s="45">
        <f t="shared" si="63"/>
        <v>0</v>
      </c>
      <c r="Q277" s="47"/>
      <c r="R277" s="219"/>
    </row>
    <row r="278" spans="1:21" s="50" customFormat="1">
      <c r="A278" s="49">
        <v>260</v>
      </c>
      <c r="B278" s="401"/>
      <c r="C278" s="429"/>
      <c r="D278" s="401"/>
      <c r="E278" s="414"/>
      <c r="F278" s="392"/>
      <c r="G278" s="393"/>
      <c r="H278" s="54"/>
      <c r="I278" s="393"/>
      <c r="J278" s="393"/>
      <c r="K278" s="15" t="s">
        <v>448</v>
      </c>
      <c r="L278" s="16" t="s">
        <v>299</v>
      </c>
      <c r="M278" s="59">
        <v>4.8000000000000001E-2</v>
      </c>
      <c r="N278" s="60">
        <f>G276*M278</f>
        <v>0.89759999999999995</v>
      </c>
      <c r="O278" s="45"/>
      <c r="P278" s="45">
        <f t="shared" si="63"/>
        <v>0</v>
      </c>
      <c r="Q278" s="47"/>
      <c r="R278" s="219"/>
    </row>
    <row r="279" spans="1:21" s="50" customFormat="1">
      <c r="A279" s="49">
        <v>261</v>
      </c>
      <c r="B279" s="402"/>
      <c r="C279" s="430"/>
      <c r="D279" s="402"/>
      <c r="E279" s="414"/>
      <c r="F279" s="392"/>
      <c r="G279" s="393"/>
      <c r="H279" s="54"/>
      <c r="I279" s="393"/>
      <c r="J279" s="393"/>
      <c r="K279" s="15" t="s">
        <v>449</v>
      </c>
      <c r="L279" s="16" t="s">
        <v>299</v>
      </c>
      <c r="M279" s="59">
        <v>0.3</v>
      </c>
      <c r="N279" s="60">
        <f>G276*M279</f>
        <v>5.6099999999999994</v>
      </c>
      <c r="O279" s="45"/>
      <c r="P279" s="45">
        <f t="shared" si="63"/>
        <v>0</v>
      </c>
      <c r="Q279" s="47"/>
      <c r="R279" s="219"/>
    </row>
    <row r="280" spans="1:21" ht="30">
      <c r="A280" s="49">
        <v>262</v>
      </c>
      <c r="B280" s="400" t="s">
        <v>450</v>
      </c>
      <c r="C280" s="419" t="s">
        <v>411</v>
      </c>
      <c r="D280" s="400" t="s">
        <v>367</v>
      </c>
      <c r="E280" s="187" t="s">
        <v>387</v>
      </c>
      <c r="F280" s="199" t="s">
        <v>26</v>
      </c>
      <c r="G280" s="213">
        <v>4.5999999999999996</v>
      </c>
      <c r="H280" s="54"/>
      <c r="I280" s="213"/>
      <c r="J280" s="213">
        <f t="shared" ref="J280:J287" si="65">G280*I280</f>
        <v>0</v>
      </c>
      <c r="K280" s="15" t="s">
        <v>388</v>
      </c>
      <c r="L280" s="16" t="s">
        <v>26</v>
      </c>
      <c r="M280" s="59">
        <v>1.1000000000000001</v>
      </c>
      <c r="N280" s="60">
        <f>G280*M280</f>
        <v>5.0599999999999996</v>
      </c>
      <c r="O280" s="45"/>
      <c r="P280" s="45">
        <f t="shared" si="63"/>
        <v>0</v>
      </c>
      <c r="Q280" s="47"/>
      <c r="R280" s="214"/>
      <c r="S280" s="50"/>
      <c r="T280" s="50"/>
      <c r="U280" s="50"/>
    </row>
    <row r="281" spans="1:21">
      <c r="A281" s="49">
        <v>263</v>
      </c>
      <c r="B281" s="401"/>
      <c r="C281" s="416"/>
      <c r="D281" s="401"/>
      <c r="E281" s="414" t="s">
        <v>399</v>
      </c>
      <c r="F281" s="392" t="s">
        <v>26</v>
      </c>
      <c r="G281" s="393">
        <v>4.5999999999999996</v>
      </c>
      <c r="H281" s="54"/>
      <c r="I281" s="393"/>
      <c r="J281" s="393">
        <f t="shared" si="65"/>
        <v>0</v>
      </c>
      <c r="K281" s="11" t="s">
        <v>316</v>
      </c>
      <c r="L281" s="12" t="s">
        <v>299</v>
      </c>
      <c r="M281" s="58">
        <v>128</v>
      </c>
      <c r="N281" s="60">
        <f>G281*M281</f>
        <v>588.79999999999995</v>
      </c>
      <c r="O281" s="45"/>
      <c r="P281" s="45">
        <f t="shared" si="63"/>
        <v>0</v>
      </c>
      <c r="Q281" s="47"/>
      <c r="R281" s="214"/>
      <c r="S281" s="50"/>
      <c r="T281" s="50"/>
      <c r="U281" s="50"/>
    </row>
    <row r="282" spans="1:21">
      <c r="A282" s="49">
        <v>264</v>
      </c>
      <c r="B282" s="401"/>
      <c r="C282" s="416"/>
      <c r="D282" s="401"/>
      <c r="E282" s="414"/>
      <c r="F282" s="392"/>
      <c r="G282" s="393"/>
      <c r="H282" s="54"/>
      <c r="I282" s="393"/>
      <c r="J282" s="393"/>
      <c r="K282" s="11" t="s">
        <v>317</v>
      </c>
      <c r="L282" s="12" t="s">
        <v>299</v>
      </c>
      <c r="M282" s="58">
        <v>32</v>
      </c>
      <c r="N282" s="60">
        <f>G281*M282</f>
        <v>147.19999999999999</v>
      </c>
      <c r="O282" s="45"/>
      <c r="P282" s="45">
        <f t="shared" si="63"/>
        <v>0</v>
      </c>
      <c r="Q282" s="47"/>
      <c r="R282" s="214"/>
      <c r="S282" s="50"/>
      <c r="T282" s="50"/>
      <c r="U282" s="50"/>
    </row>
    <row r="283" spans="1:21">
      <c r="A283" s="49">
        <v>265</v>
      </c>
      <c r="B283" s="401"/>
      <c r="C283" s="416"/>
      <c r="D283" s="401"/>
      <c r="E283" s="414"/>
      <c r="F283" s="392"/>
      <c r="G283" s="393"/>
      <c r="H283" s="54"/>
      <c r="I283" s="393"/>
      <c r="J283" s="393"/>
      <c r="K283" s="11" t="s">
        <v>318</v>
      </c>
      <c r="L283" s="12" t="s">
        <v>299</v>
      </c>
      <c r="M283" s="58">
        <v>6.4000000000000001E-2</v>
      </c>
      <c r="N283" s="60">
        <f>G281*M283</f>
        <v>0.2944</v>
      </c>
      <c r="O283" s="45"/>
      <c r="P283" s="45">
        <f t="shared" si="63"/>
        <v>0</v>
      </c>
      <c r="Q283" s="47"/>
      <c r="R283" s="214"/>
      <c r="S283" s="50"/>
      <c r="T283" s="50"/>
      <c r="U283" s="50"/>
    </row>
    <row r="284" spans="1:21">
      <c r="A284" s="49">
        <v>266</v>
      </c>
      <c r="B284" s="401"/>
      <c r="C284" s="416"/>
      <c r="D284" s="401"/>
      <c r="E284" s="414"/>
      <c r="F284" s="392"/>
      <c r="G284" s="393"/>
      <c r="H284" s="54"/>
      <c r="I284" s="393"/>
      <c r="J284" s="393"/>
      <c r="K284" s="15" t="s">
        <v>319</v>
      </c>
      <c r="L284" s="16" t="s">
        <v>299</v>
      </c>
      <c r="M284" s="59">
        <v>0.3</v>
      </c>
      <c r="N284" s="60">
        <f>G281*M284</f>
        <v>1.38</v>
      </c>
      <c r="O284" s="45"/>
      <c r="P284" s="45">
        <f t="shared" si="63"/>
        <v>0</v>
      </c>
      <c r="Q284" s="47"/>
      <c r="R284" s="214"/>
      <c r="S284" s="50"/>
      <c r="T284" s="50"/>
      <c r="U284" s="50"/>
    </row>
    <row r="285" spans="1:21" ht="30">
      <c r="A285" s="49">
        <v>267</v>
      </c>
      <c r="B285" s="401"/>
      <c r="C285" s="416"/>
      <c r="D285" s="401"/>
      <c r="E285" s="198" t="s">
        <v>515</v>
      </c>
      <c r="F285" s="199" t="s">
        <v>91</v>
      </c>
      <c r="G285" s="60">
        <v>8.9</v>
      </c>
      <c r="H285" s="45"/>
      <c r="I285" s="60"/>
      <c r="J285" s="60">
        <f t="shared" si="65"/>
        <v>0</v>
      </c>
      <c r="K285" s="200" t="s">
        <v>338</v>
      </c>
      <c r="L285" s="199" t="s">
        <v>91</v>
      </c>
      <c r="M285" s="201">
        <v>1.05</v>
      </c>
      <c r="N285" s="60">
        <f>G285*M285</f>
        <v>9.3450000000000006</v>
      </c>
      <c r="O285" s="45"/>
      <c r="P285" s="45">
        <f t="shared" si="63"/>
        <v>0</v>
      </c>
      <c r="Q285" s="47"/>
      <c r="R285" s="214"/>
      <c r="S285" s="50"/>
      <c r="T285" s="50"/>
      <c r="U285" s="50"/>
    </row>
    <row r="286" spans="1:21" ht="30">
      <c r="A286" s="49">
        <v>268</v>
      </c>
      <c r="B286" s="402"/>
      <c r="C286" s="417"/>
      <c r="D286" s="402"/>
      <c r="E286" s="233" t="s">
        <v>412</v>
      </c>
      <c r="F286" s="199" t="s">
        <v>26</v>
      </c>
      <c r="G286" s="60">
        <v>4.5999999999999996</v>
      </c>
      <c r="H286" s="45"/>
      <c r="I286" s="60"/>
      <c r="J286" s="60">
        <f t="shared" si="65"/>
        <v>0</v>
      </c>
      <c r="K286" s="200" t="s">
        <v>413</v>
      </c>
      <c r="L286" s="199" t="s">
        <v>311</v>
      </c>
      <c r="M286" s="201">
        <v>0.08</v>
      </c>
      <c r="N286" s="60">
        <f>G286*M286</f>
        <v>0.36799999999999999</v>
      </c>
      <c r="O286" s="45"/>
      <c r="P286" s="45">
        <f t="shared" si="63"/>
        <v>0</v>
      </c>
      <c r="Q286" s="48"/>
      <c r="R286" s="214"/>
      <c r="S286" s="50"/>
      <c r="T286" s="50"/>
      <c r="U286" s="50"/>
    </row>
    <row r="287" spans="1:21">
      <c r="A287" s="49">
        <v>269</v>
      </c>
      <c r="B287" s="400" t="s">
        <v>85</v>
      </c>
      <c r="C287" s="403" t="s">
        <v>414</v>
      </c>
      <c r="D287" s="400" t="s">
        <v>415</v>
      </c>
      <c r="E287" s="414" t="s">
        <v>399</v>
      </c>
      <c r="F287" s="392" t="s">
        <v>26</v>
      </c>
      <c r="G287" s="393">
        <v>4.0999999999999996</v>
      </c>
      <c r="H287" s="54"/>
      <c r="I287" s="393"/>
      <c r="J287" s="393">
        <f t="shared" si="65"/>
        <v>0</v>
      </c>
      <c r="K287" s="11" t="s">
        <v>316</v>
      </c>
      <c r="L287" s="12" t="s">
        <v>299</v>
      </c>
      <c r="M287" s="58">
        <v>128</v>
      </c>
      <c r="N287" s="60">
        <f>G287*M287</f>
        <v>524.79999999999995</v>
      </c>
      <c r="O287" s="45"/>
      <c r="P287" s="45">
        <f t="shared" si="63"/>
        <v>0</v>
      </c>
      <c r="Q287" s="47"/>
      <c r="R287" s="214"/>
      <c r="S287" s="50"/>
      <c r="T287" s="50"/>
      <c r="U287" s="50"/>
    </row>
    <row r="288" spans="1:21">
      <c r="A288" s="49">
        <v>270</v>
      </c>
      <c r="B288" s="401"/>
      <c r="C288" s="404"/>
      <c r="D288" s="401"/>
      <c r="E288" s="414"/>
      <c r="F288" s="392"/>
      <c r="G288" s="393"/>
      <c r="H288" s="54"/>
      <c r="I288" s="393"/>
      <c r="J288" s="393"/>
      <c r="K288" s="11" t="s">
        <v>317</v>
      </c>
      <c r="L288" s="12" t="s">
        <v>299</v>
      </c>
      <c r="M288" s="58">
        <v>32</v>
      </c>
      <c r="N288" s="60">
        <f>G287*M288</f>
        <v>131.19999999999999</v>
      </c>
      <c r="O288" s="45"/>
      <c r="P288" s="45">
        <f t="shared" si="63"/>
        <v>0</v>
      </c>
      <c r="Q288" s="47"/>
      <c r="R288" s="214"/>
      <c r="S288" s="50"/>
      <c r="T288" s="50"/>
      <c r="U288" s="50"/>
    </row>
    <row r="289" spans="1:21">
      <c r="A289" s="49">
        <v>271</v>
      </c>
      <c r="B289" s="401"/>
      <c r="C289" s="404"/>
      <c r="D289" s="401"/>
      <c r="E289" s="414"/>
      <c r="F289" s="392"/>
      <c r="G289" s="393"/>
      <c r="H289" s="54"/>
      <c r="I289" s="393"/>
      <c r="J289" s="393"/>
      <c r="K289" s="11" t="s">
        <v>318</v>
      </c>
      <c r="L289" s="12" t="s">
        <v>299</v>
      </c>
      <c r="M289" s="58">
        <v>6.4000000000000001E-2</v>
      </c>
      <c r="N289" s="60">
        <f>G287*M289</f>
        <v>0.26239999999999997</v>
      </c>
      <c r="O289" s="45"/>
      <c r="P289" s="45">
        <f t="shared" si="63"/>
        <v>0</v>
      </c>
      <c r="Q289" s="47"/>
      <c r="R289" s="214"/>
      <c r="S289" s="50"/>
      <c r="T289" s="50"/>
      <c r="U289" s="50"/>
    </row>
    <row r="290" spans="1:21">
      <c r="A290" s="49">
        <v>272</v>
      </c>
      <c r="B290" s="401"/>
      <c r="C290" s="404"/>
      <c r="D290" s="401"/>
      <c r="E290" s="414"/>
      <c r="F290" s="392"/>
      <c r="G290" s="393"/>
      <c r="H290" s="54"/>
      <c r="I290" s="393"/>
      <c r="J290" s="393"/>
      <c r="K290" s="15" t="s">
        <v>319</v>
      </c>
      <c r="L290" s="16" t="s">
        <v>299</v>
      </c>
      <c r="M290" s="59">
        <v>0.3</v>
      </c>
      <c r="N290" s="60">
        <f>G287*M290</f>
        <v>1.2299999999999998</v>
      </c>
      <c r="O290" s="45"/>
      <c r="P290" s="45">
        <f t="shared" si="63"/>
        <v>0</v>
      </c>
      <c r="Q290" s="47"/>
      <c r="R290" s="214"/>
      <c r="S290" s="50"/>
      <c r="T290" s="50"/>
      <c r="U290" s="50"/>
    </row>
    <row r="291" spans="1:21" ht="30">
      <c r="A291" s="49">
        <v>273</v>
      </c>
      <c r="B291" s="401"/>
      <c r="C291" s="404"/>
      <c r="D291" s="401"/>
      <c r="E291" s="198" t="s">
        <v>515</v>
      </c>
      <c r="F291" s="199" t="s">
        <v>91</v>
      </c>
      <c r="G291" s="60">
        <v>4.9000000000000004</v>
      </c>
      <c r="H291" s="45"/>
      <c r="I291" s="60"/>
      <c r="J291" s="60">
        <f t="shared" ref="J291:J297" si="66">G291*I291</f>
        <v>0</v>
      </c>
      <c r="K291" s="200" t="s">
        <v>338</v>
      </c>
      <c r="L291" s="199" t="s">
        <v>91</v>
      </c>
      <c r="M291" s="201">
        <v>1.05</v>
      </c>
      <c r="N291" s="60">
        <f>G291*M291</f>
        <v>5.1450000000000005</v>
      </c>
      <c r="O291" s="45"/>
      <c r="P291" s="45">
        <f t="shared" si="63"/>
        <v>0</v>
      </c>
      <c r="Q291" s="47"/>
      <c r="R291" s="214"/>
      <c r="S291" s="50"/>
      <c r="T291" s="50"/>
      <c r="U291" s="50"/>
    </row>
    <row r="292" spans="1:21">
      <c r="A292" s="49">
        <v>274</v>
      </c>
      <c r="B292" s="400" t="s">
        <v>85</v>
      </c>
      <c r="C292" s="419" t="s">
        <v>416</v>
      </c>
      <c r="D292" s="400" t="s">
        <v>417</v>
      </c>
      <c r="E292" s="413" t="s">
        <v>532</v>
      </c>
      <c r="F292" s="392" t="s">
        <v>26</v>
      </c>
      <c r="G292" s="393">
        <v>4.0999999999999996</v>
      </c>
      <c r="H292" s="51"/>
      <c r="I292" s="410"/>
      <c r="J292" s="410">
        <f t="shared" si="66"/>
        <v>0</v>
      </c>
      <c r="K292" s="11" t="s">
        <v>316</v>
      </c>
      <c r="L292" s="12" t="s">
        <v>299</v>
      </c>
      <c r="M292" s="58">
        <v>64</v>
      </c>
      <c r="N292" s="60">
        <f>G292*M292</f>
        <v>262.39999999999998</v>
      </c>
      <c r="O292" s="45"/>
      <c r="P292" s="45">
        <f t="shared" si="63"/>
        <v>0</v>
      </c>
      <c r="Q292" s="425" t="s">
        <v>530</v>
      </c>
      <c r="R292" s="214"/>
      <c r="S292" s="50"/>
      <c r="T292" s="50"/>
      <c r="U292" s="50"/>
    </row>
    <row r="293" spans="1:21">
      <c r="A293" s="49">
        <v>275</v>
      </c>
      <c r="B293" s="401"/>
      <c r="C293" s="416"/>
      <c r="D293" s="401"/>
      <c r="E293" s="414"/>
      <c r="F293" s="392"/>
      <c r="G293" s="393"/>
      <c r="H293" s="52"/>
      <c r="I293" s="411"/>
      <c r="J293" s="411"/>
      <c r="K293" s="11" t="s">
        <v>317</v>
      </c>
      <c r="L293" s="12" t="s">
        <v>299</v>
      </c>
      <c r="M293" s="58">
        <v>16</v>
      </c>
      <c r="N293" s="60">
        <f>G292*M293</f>
        <v>65.599999999999994</v>
      </c>
      <c r="O293" s="45"/>
      <c r="P293" s="45">
        <f t="shared" si="63"/>
        <v>0</v>
      </c>
      <c r="Q293" s="426"/>
      <c r="R293" s="214"/>
      <c r="S293" s="50"/>
      <c r="T293" s="50"/>
      <c r="U293" s="50"/>
    </row>
    <row r="294" spans="1:21">
      <c r="A294" s="49">
        <v>276</v>
      </c>
      <c r="B294" s="401"/>
      <c r="C294" s="416"/>
      <c r="D294" s="401"/>
      <c r="E294" s="414"/>
      <c r="F294" s="392"/>
      <c r="G294" s="393"/>
      <c r="H294" s="52"/>
      <c r="I294" s="411"/>
      <c r="J294" s="411"/>
      <c r="K294" s="11" t="s">
        <v>318</v>
      </c>
      <c r="L294" s="12" t="s">
        <v>299</v>
      </c>
      <c r="M294" s="58">
        <v>3.2000000000000001E-2</v>
      </c>
      <c r="N294" s="60">
        <f>G292*M294</f>
        <v>0.13119999999999998</v>
      </c>
      <c r="O294" s="45"/>
      <c r="P294" s="45">
        <f t="shared" si="63"/>
        <v>0</v>
      </c>
      <c r="Q294" s="426"/>
      <c r="R294" s="214"/>
      <c r="S294" s="50"/>
      <c r="T294" s="50"/>
      <c r="U294" s="50"/>
    </row>
    <row r="295" spans="1:21">
      <c r="A295" s="49">
        <v>277</v>
      </c>
      <c r="B295" s="401"/>
      <c r="C295" s="416"/>
      <c r="D295" s="401"/>
      <c r="E295" s="414"/>
      <c r="F295" s="392"/>
      <c r="G295" s="393"/>
      <c r="H295" s="53"/>
      <c r="I295" s="412"/>
      <c r="J295" s="412"/>
      <c r="K295" s="15" t="s">
        <v>319</v>
      </c>
      <c r="L295" s="16" t="s">
        <v>299</v>
      </c>
      <c r="M295" s="59">
        <v>0.3</v>
      </c>
      <c r="N295" s="60">
        <f>G292*M295</f>
        <v>1.2299999999999998</v>
      </c>
      <c r="O295" s="45"/>
      <c r="P295" s="45">
        <f t="shared" si="63"/>
        <v>0</v>
      </c>
      <c r="Q295" s="426"/>
      <c r="R295" s="214"/>
      <c r="S295" s="50"/>
      <c r="T295" s="50"/>
      <c r="U295" s="50"/>
    </row>
    <row r="296" spans="1:21" ht="30">
      <c r="A296" s="49">
        <v>278</v>
      </c>
      <c r="B296" s="401"/>
      <c r="C296" s="416"/>
      <c r="D296" s="401"/>
      <c r="E296" s="198" t="s">
        <v>515</v>
      </c>
      <c r="F296" s="199" t="s">
        <v>91</v>
      </c>
      <c r="G296" s="60">
        <v>5.7</v>
      </c>
      <c r="H296" s="45"/>
      <c r="I296" s="60"/>
      <c r="J296" s="60">
        <f t="shared" si="66"/>
        <v>0</v>
      </c>
      <c r="K296" s="200" t="s">
        <v>338</v>
      </c>
      <c r="L296" s="199" t="s">
        <v>91</v>
      </c>
      <c r="M296" s="201">
        <v>1.05</v>
      </c>
      <c r="N296" s="60">
        <f>G296*M296</f>
        <v>5.9850000000000003</v>
      </c>
      <c r="O296" s="45"/>
      <c r="P296" s="45">
        <f t="shared" si="63"/>
        <v>0</v>
      </c>
      <c r="Q296" s="427"/>
      <c r="R296" s="214"/>
      <c r="S296" s="50"/>
      <c r="T296" s="50"/>
      <c r="U296" s="50"/>
    </row>
    <row r="297" spans="1:21" ht="30">
      <c r="A297" s="49">
        <v>279</v>
      </c>
      <c r="B297" s="402"/>
      <c r="C297" s="417"/>
      <c r="D297" s="402"/>
      <c r="E297" s="220" t="s">
        <v>412</v>
      </c>
      <c r="F297" s="199" t="s">
        <v>26</v>
      </c>
      <c r="G297" s="60">
        <f>G292</f>
        <v>4.0999999999999996</v>
      </c>
      <c r="H297" s="45"/>
      <c r="I297" s="60"/>
      <c r="J297" s="60">
        <f t="shared" si="66"/>
        <v>0</v>
      </c>
      <c r="K297" s="200" t="s">
        <v>413</v>
      </c>
      <c r="L297" s="199" t="s">
        <v>311</v>
      </c>
      <c r="M297" s="201">
        <v>0.08</v>
      </c>
      <c r="N297" s="60">
        <f>G297*M297</f>
        <v>0.32799999999999996</v>
      </c>
      <c r="O297" s="45"/>
      <c r="P297" s="45">
        <f t="shared" si="63"/>
        <v>0</v>
      </c>
      <c r="Q297" s="48" t="s">
        <v>333</v>
      </c>
      <c r="R297" s="214"/>
      <c r="S297" s="50"/>
      <c r="T297" s="50"/>
      <c r="U297" s="50"/>
    </row>
    <row r="298" spans="1:21">
      <c r="A298" s="37"/>
      <c r="B298" s="38"/>
      <c r="C298" s="39"/>
      <c r="D298" s="37"/>
      <c r="E298" s="40" t="s">
        <v>165</v>
      </c>
      <c r="F298" s="37"/>
      <c r="G298" s="41"/>
      <c r="H298" s="42"/>
      <c r="I298" s="41"/>
      <c r="J298" s="41"/>
      <c r="K298" s="40"/>
      <c r="L298" s="37"/>
      <c r="M298" s="43"/>
      <c r="N298" s="41"/>
      <c r="O298" s="42"/>
      <c r="P298" s="42"/>
      <c r="Q298" s="42"/>
      <c r="S298" s="50"/>
      <c r="T298" s="50"/>
      <c r="U298" s="50"/>
    </row>
    <row r="299" spans="1:21">
      <c r="A299" s="49">
        <v>280</v>
      </c>
      <c r="B299" s="400" t="s">
        <v>112</v>
      </c>
      <c r="C299" s="414" t="s">
        <v>384</v>
      </c>
      <c r="D299" s="420" t="s">
        <v>419</v>
      </c>
      <c r="E299" s="200" t="s">
        <v>337</v>
      </c>
      <c r="F299" s="199" t="s">
        <v>26</v>
      </c>
      <c r="G299" s="60">
        <v>592.6</v>
      </c>
      <c r="H299" s="45"/>
      <c r="I299" s="60"/>
      <c r="J299" s="60">
        <f t="shared" ref="J299:J301" si="67">G299*I299</f>
        <v>0</v>
      </c>
      <c r="K299" s="205" t="s">
        <v>386</v>
      </c>
      <c r="L299" s="199" t="s">
        <v>26</v>
      </c>
      <c r="M299" s="201">
        <v>1.1000000000000001</v>
      </c>
      <c r="N299" s="60">
        <f>G299*M299</f>
        <v>651.86000000000013</v>
      </c>
      <c r="O299" s="45"/>
      <c r="P299" s="45">
        <f t="shared" ref="P299:P346" si="68">N299*O299</f>
        <v>0</v>
      </c>
      <c r="Q299" s="47"/>
      <c r="R299" s="214"/>
      <c r="S299" s="50"/>
      <c r="T299" s="50"/>
      <c r="U299" s="50"/>
    </row>
    <row r="300" spans="1:21" ht="30">
      <c r="A300" s="49">
        <v>281</v>
      </c>
      <c r="B300" s="401"/>
      <c r="C300" s="414"/>
      <c r="D300" s="420"/>
      <c r="E300" s="198" t="s">
        <v>515</v>
      </c>
      <c r="F300" s="199" t="s">
        <v>91</v>
      </c>
      <c r="G300" s="60">
        <v>588.20000000000005</v>
      </c>
      <c r="H300" s="45"/>
      <c r="I300" s="60"/>
      <c r="J300" s="60">
        <f t="shared" si="67"/>
        <v>0</v>
      </c>
      <c r="K300" s="200" t="s">
        <v>338</v>
      </c>
      <c r="L300" s="199" t="s">
        <v>91</v>
      </c>
      <c r="M300" s="201">
        <v>1.05</v>
      </c>
      <c r="N300" s="60">
        <f>G300*M300</f>
        <v>617.61000000000013</v>
      </c>
      <c r="O300" s="45"/>
      <c r="P300" s="45">
        <f t="shared" si="68"/>
        <v>0</v>
      </c>
      <c r="Q300" s="47"/>
      <c r="R300" s="214"/>
      <c r="S300" s="50"/>
      <c r="T300" s="50"/>
      <c r="U300" s="50"/>
    </row>
    <row r="301" spans="1:21">
      <c r="A301" s="49">
        <v>282</v>
      </c>
      <c r="B301" s="401"/>
      <c r="C301" s="414"/>
      <c r="D301" s="420"/>
      <c r="E301" s="414" t="s">
        <v>420</v>
      </c>
      <c r="F301" s="392" t="s">
        <v>26</v>
      </c>
      <c r="G301" s="393">
        <v>592.6</v>
      </c>
      <c r="H301" s="51"/>
      <c r="I301" s="410"/>
      <c r="J301" s="410">
        <f t="shared" si="67"/>
        <v>0</v>
      </c>
      <c r="K301" s="11" t="s">
        <v>316</v>
      </c>
      <c r="L301" s="12" t="s">
        <v>299</v>
      </c>
      <c r="M301" s="58">
        <v>112</v>
      </c>
      <c r="N301" s="60">
        <f>G301*M301</f>
        <v>66371.199999999997</v>
      </c>
      <c r="O301" s="45"/>
      <c r="P301" s="45">
        <f t="shared" si="68"/>
        <v>0</v>
      </c>
      <c r="Q301" s="47"/>
      <c r="R301" s="214"/>
      <c r="S301" s="50"/>
      <c r="T301" s="50"/>
      <c r="U301" s="50"/>
    </row>
    <row r="302" spans="1:21">
      <c r="A302" s="49">
        <v>283</v>
      </c>
      <c r="B302" s="401"/>
      <c r="C302" s="414"/>
      <c r="D302" s="420"/>
      <c r="E302" s="414"/>
      <c r="F302" s="392"/>
      <c r="G302" s="393"/>
      <c r="H302" s="52"/>
      <c r="I302" s="411"/>
      <c r="J302" s="411"/>
      <c r="K302" s="11" t="s">
        <v>317</v>
      </c>
      <c r="L302" s="12" t="s">
        <v>299</v>
      </c>
      <c r="M302" s="58">
        <v>28</v>
      </c>
      <c r="N302" s="60">
        <f>G301*M302</f>
        <v>16592.8</v>
      </c>
      <c r="O302" s="45"/>
      <c r="P302" s="45">
        <f t="shared" si="68"/>
        <v>0</v>
      </c>
      <c r="Q302" s="47"/>
      <c r="R302" s="214"/>
      <c r="S302" s="50"/>
      <c r="T302" s="50"/>
      <c r="U302" s="50"/>
    </row>
    <row r="303" spans="1:21">
      <c r="A303" s="49">
        <v>284</v>
      </c>
      <c r="B303" s="401"/>
      <c r="C303" s="414"/>
      <c r="D303" s="420"/>
      <c r="E303" s="414"/>
      <c r="F303" s="392"/>
      <c r="G303" s="393"/>
      <c r="H303" s="52"/>
      <c r="I303" s="411"/>
      <c r="J303" s="411"/>
      <c r="K303" s="11" t="s">
        <v>318</v>
      </c>
      <c r="L303" s="12" t="s">
        <v>299</v>
      </c>
      <c r="M303" s="58">
        <v>5.6000000000000001E-2</v>
      </c>
      <c r="N303" s="60">
        <f>G301*M303</f>
        <v>33.185600000000001</v>
      </c>
      <c r="O303" s="45"/>
      <c r="P303" s="45">
        <f t="shared" si="68"/>
        <v>0</v>
      </c>
      <c r="Q303" s="47"/>
      <c r="R303" s="214"/>
      <c r="S303" s="50"/>
      <c r="T303" s="50"/>
      <c r="U303" s="50"/>
    </row>
    <row r="304" spans="1:21">
      <c r="A304" s="49">
        <v>285</v>
      </c>
      <c r="B304" s="402"/>
      <c r="C304" s="414"/>
      <c r="D304" s="420"/>
      <c r="E304" s="414"/>
      <c r="F304" s="392"/>
      <c r="G304" s="393"/>
      <c r="H304" s="53"/>
      <c r="I304" s="412"/>
      <c r="J304" s="412"/>
      <c r="K304" s="15" t="s">
        <v>319</v>
      </c>
      <c r="L304" s="16" t="s">
        <v>299</v>
      </c>
      <c r="M304" s="59">
        <v>0.3</v>
      </c>
      <c r="N304" s="60">
        <f>G301*M304</f>
        <v>177.78</v>
      </c>
      <c r="O304" s="45"/>
      <c r="P304" s="45">
        <f t="shared" si="68"/>
        <v>0</v>
      </c>
      <c r="Q304" s="47"/>
      <c r="R304" s="214"/>
      <c r="S304" s="50"/>
      <c r="T304" s="50"/>
      <c r="U304" s="50"/>
    </row>
    <row r="305" spans="1:21" ht="45">
      <c r="A305" s="49">
        <v>286</v>
      </c>
      <c r="B305" s="400" t="s">
        <v>112</v>
      </c>
      <c r="C305" s="419" t="s">
        <v>390</v>
      </c>
      <c r="D305" s="400" t="s">
        <v>391</v>
      </c>
      <c r="E305" s="200" t="s">
        <v>392</v>
      </c>
      <c r="F305" s="199" t="s">
        <v>26</v>
      </c>
      <c r="G305" s="60">
        <f>G307+0.3*G306</f>
        <v>102.69</v>
      </c>
      <c r="H305" s="45"/>
      <c r="I305" s="60"/>
      <c r="J305" s="60">
        <f t="shared" ref="J305:J307" si="69">G305*I305</f>
        <v>0</v>
      </c>
      <c r="K305" s="205" t="s">
        <v>354</v>
      </c>
      <c r="L305" s="199" t="s">
        <v>311</v>
      </c>
      <c r="M305" s="201">
        <v>0.3</v>
      </c>
      <c r="N305" s="60">
        <f>G305*M305</f>
        <v>30.806999999999999</v>
      </c>
      <c r="O305" s="45"/>
      <c r="P305" s="45">
        <f t="shared" si="68"/>
        <v>0</v>
      </c>
      <c r="Q305" s="47"/>
      <c r="R305" s="214"/>
      <c r="S305" s="50"/>
      <c r="T305" s="50"/>
      <c r="U305" s="50"/>
    </row>
    <row r="306" spans="1:21" ht="30">
      <c r="A306" s="49">
        <v>287</v>
      </c>
      <c r="B306" s="401"/>
      <c r="C306" s="416"/>
      <c r="D306" s="401"/>
      <c r="E306" s="198" t="s">
        <v>515</v>
      </c>
      <c r="F306" s="199" t="s">
        <v>91</v>
      </c>
      <c r="G306" s="60">
        <v>125.3</v>
      </c>
      <c r="H306" s="45"/>
      <c r="I306" s="60"/>
      <c r="J306" s="60">
        <f t="shared" si="69"/>
        <v>0</v>
      </c>
      <c r="K306" s="200" t="s">
        <v>338</v>
      </c>
      <c r="L306" s="199" t="s">
        <v>91</v>
      </c>
      <c r="M306" s="201">
        <v>1.05</v>
      </c>
      <c r="N306" s="60">
        <f>G306*M306</f>
        <v>131.565</v>
      </c>
      <c r="O306" s="45"/>
      <c r="P306" s="45">
        <f t="shared" si="68"/>
        <v>0</v>
      </c>
      <c r="Q306" s="47"/>
      <c r="R306" s="214"/>
      <c r="S306" s="50"/>
      <c r="T306" s="50"/>
      <c r="U306" s="50"/>
    </row>
    <row r="307" spans="1:21">
      <c r="A307" s="49">
        <v>288</v>
      </c>
      <c r="B307" s="401"/>
      <c r="C307" s="416"/>
      <c r="D307" s="401"/>
      <c r="E307" s="414" t="s">
        <v>393</v>
      </c>
      <c r="F307" s="392" t="s">
        <v>26</v>
      </c>
      <c r="G307" s="393">
        <v>65.099999999999994</v>
      </c>
      <c r="H307" s="54"/>
      <c r="I307" s="393"/>
      <c r="J307" s="393">
        <f t="shared" si="69"/>
        <v>0</v>
      </c>
      <c r="K307" s="11" t="s">
        <v>316</v>
      </c>
      <c r="L307" s="12" t="s">
        <v>299</v>
      </c>
      <c r="M307" s="58">
        <v>96</v>
      </c>
      <c r="N307" s="60">
        <f>G307*M307</f>
        <v>6249.5999999999995</v>
      </c>
      <c r="O307" s="45"/>
      <c r="P307" s="45">
        <f t="shared" si="68"/>
        <v>0</v>
      </c>
      <c r="Q307" s="47"/>
      <c r="R307" s="214"/>
      <c r="S307" s="50"/>
      <c r="T307" s="50"/>
      <c r="U307" s="50"/>
    </row>
    <row r="308" spans="1:21">
      <c r="A308" s="49">
        <v>289</v>
      </c>
      <c r="B308" s="401"/>
      <c r="C308" s="416"/>
      <c r="D308" s="401"/>
      <c r="E308" s="414"/>
      <c r="F308" s="392"/>
      <c r="G308" s="393"/>
      <c r="H308" s="54"/>
      <c r="I308" s="393"/>
      <c r="J308" s="393"/>
      <c r="K308" s="11" t="s">
        <v>317</v>
      </c>
      <c r="L308" s="12" t="s">
        <v>299</v>
      </c>
      <c r="M308" s="58">
        <v>24</v>
      </c>
      <c r="N308" s="60">
        <f>G307*M308</f>
        <v>1562.3999999999999</v>
      </c>
      <c r="O308" s="45"/>
      <c r="P308" s="45">
        <f t="shared" si="68"/>
        <v>0</v>
      </c>
      <c r="Q308" s="47"/>
      <c r="R308" s="214"/>
      <c r="S308" s="50"/>
      <c r="T308" s="50"/>
      <c r="U308" s="50"/>
    </row>
    <row r="309" spans="1:21">
      <c r="A309" s="49">
        <v>290</v>
      </c>
      <c r="B309" s="401"/>
      <c r="C309" s="416"/>
      <c r="D309" s="401"/>
      <c r="E309" s="414"/>
      <c r="F309" s="392"/>
      <c r="G309" s="393"/>
      <c r="H309" s="54"/>
      <c r="I309" s="393"/>
      <c r="J309" s="393"/>
      <c r="K309" s="11" t="s">
        <v>318</v>
      </c>
      <c r="L309" s="12" t="s">
        <v>299</v>
      </c>
      <c r="M309" s="58">
        <v>4.8000000000000001E-2</v>
      </c>
      <c r="N309" s="60">
        <f>G307*M309</f>
        <v>3.1247999999999996</v>
      </c>
      <c r="O309" s="45"/>
      <c r="P309" s="45">
        <f t="shared" si="68"/>
        <v>0</v>
      </c>
      <c r="Q309" s="47"/>
      <c r="R309" s="214"/>
      <c r="S309" s="50"/>
      <c r="T309" s="50"/>
      <c r="U309" s="50"/>
    </row>
    <row r="310" spans="1:21">
      <c r="A310" s="49">
        <v>291</v>
      </c>
      <c r="B310" s="402"/>
      <c r="C310" s="417"/>
      <c r="D310" s="402"/>
      <c r="E310" s="414"/>
      <c r="F310" s="392"/>
      <c r="G310" s="393"/>
      <c r="H310" s="54"/>
      <c r="I310" s="393"/>
      <c r="J310" s="393"/>
      <c r="K310" s="15" t="s">
        <v>319</v>
      </c>
      <c r="L310" s="16" t="s">
        <v>299</v>
      </c>
      <c r="M310" s="59">
        <v>0.3</v>
      </c>
      <c r="N310" s="60">
        <f>G307*M310</f>
        <v>19.529999999999998</v>
      </c>
      <c r="O310" s="45"/>
      <c r="P310" s="45">
        <f t="shared" si="68"/>
        <v>0</v>
      </c>
      <c r="Q310" s="47"/>
      <c r="R310" s="214"/>
      <c r="S310" s="50"/>
      <c r="T310" s="50"/>
      <c r="U310" s="50"/>
    </row>
    <row r="311" spans="1:21" ht="30">
      <c r="A311" s="49">
        <v>292</v>
      </c>
      <c r="B311" s="400" t="s">
        <v>451</v>
      </c>
      <c r="C311" s="414" t="s">
        <v>442</v>
      </c>
      <c r="D311" s="420" t="s">
        <v>397</v>
      </c>
      <c r="E311" s="200" t="s">
        <v>398</v>
      </c>
      <c r="F311" s="199" t="s">
        <v>26</v>
      </c>
      <c r="G311" s="60">
        <f>G313+0.3*G312</f>
        <v>13.49</v>
      </c>
      <c r="H311" s="45"/>
      <c r="I311" s="60"/>
      <c r="J311" s="60">
        <f t="shared" ref="J311:J313" si="70">G311*I311</f>
        <v>0</v>
      </c>
      <c r="K311" s="205" t="s">
        <v>354</v>
      </c>
      <c r="L311" s="199" t="s">
        <v>311</v>
      </c>
      <c r="M311" s="201">
        <v>0.3</v>
      </c>
      <c r="N311" s="60">
        <f>G311*M311</f>
        <v>4.0469999999999997</v>
      </c>
      <c r="O311" s="45"/>
      <c r="P311" s="45">
        <f t="shared" si="68"/>
        <v>0</v>
      </c>
      <c r="Q311" s="47"/>
      <c r="R311" s="214"/>
      <c r="S311" s="50"/>
      <c r="T311" s="50"/>
      <c r="U311" s="50"/>
    </row>
    <row r="312" spans="1:21" ht="30">
      <c r="A312" s="49">
        <v>293</v>
      </c>
      <c r="B312" s="401"/>
      <c r="C312" s="414"/>
      <c r="D312" s="420"/>
      <c r="E312" s="198" t="s">
        <v>515</v>
      </c>
      <c r="F312" s="199" t="s">
        <v>91</v>
      </c>
      <c r="G312" s="60">
        <v>7.3</v>
      </c>
      <c r="H312" s="45"/>
      <c r="I312" s="60"/>
      <c r="J312" s="60">
        <f t="shared" si="70"/>
        <v>0</v>
      </c>
      <c r="K312" s="200" t="s">
        <v>338</v>
      </c>
      <c r="L312" s="199" t="s">
        <v>91</v>
      </c>
      <c r="M312" s="201">
        <v>1.05</v>
      </c>
      <c r="N312" s="60">
        <f>G312*M312</f>
        <v>7.665</v>
      </c>
      <c r="O312" s="45"/>
      <c r="P312" s="45">
        <f t="shared" si="68"/>
        <v>0</v>
      </c>
      <c r="Q312" s="47"/>
      <c r="R312" s="214"/>
      <c r="S312" s="50"/>
      <c r="T312" s="50"/>
      <c r="U312" s="50"/>
    </row>
    <row r="313" spans="1:21">
      <c r="A313" s="49">
        <v>294</v>
      </c>
      <c r="B313" s="401"/>
      <c r="C313" s="414"/>
      <c r="D313" s="420"/>
      <c r="E313" s="414" t="s">
        <v>399</v>
      </c>
      <c r="F313" s="392" t="s">
        <v>26</v>
      </c>
      <c r="G313" s="393">
        <v>11.3</v>
      </c>
      <c r="H313" s="54"/>
      <c r="I313" s="393"/>
      <c r="J313" s="393">
        <f t="shared" si="70"/>
        <v>0</v>
      </c>
      <c r="K313" s="11" t="s">
        <v>316</v>
      </c>
      <c r="L313" s="12" t="s">
        <v>299</v>
      </c>
      <c r="M313" s="58">
        <v>128</v>
      </c>
      <c r="N313" s="60">
        <f>G313*M313</f>
        <v>1446.4</v>
      </c>
      <c r="O313" s="45"/>
      <c r="P313" s="45">
        <f t="shared" si="68"/>
        <v>0</v>
      </c>
      <c r="Q313" s="47"/>
      <c r="R313" s="214"/>
      <c r="S313" s="50"/>
      <c r="T313" s="50"/>
      <c r="U313" s="50"/>
    </row>
    <row r="314" spans="1:21">
      <c r="A314" s="49">
        <v>295</v>
      </c>
      <c r="B314" s="401"/>
      <c r="C314" s="414"/>
      <c r="D314" s="420"/>
      <c r="E314" s="414"/>
      <c r="F314" s="392"/>
      <c r="G314" s="393"/>
      <c r="H314" s="54"/>
      <c r="I314" s="393"/>
      <c r="J314" s="393"/>
      <c r="K314" s="11" t="s">
        <v>317</v>
      </c>
      <c r="L314" s="12" t="s">
        <v>299</v>
      </c>
      <c r="M314" s="58">
        <v>32</v>
      </c>
      <c r="N314" s="60">
        <f>G313*M314</f>
        <v>361.6</v>
      </c>
      <c r="O314" s="45"/>
      <c r="P314" s="45">
        <f t="shared" si="68"/>
        <v>0</v>
      </c>
      <c r="Q314" s="47"/>
      <c r="R314" s="214"/>
      <c r="S314" s="50"/>
      <c r="T314" s="50"/>
      <c r="U314" s="50"/>
    </row>
    <row r="315" spans="1:21">
      <c r="A315" s="49">
        <v>296</v>
      </c>
      <c r="B315" s="401"/>
      <c r="C315" s="414"/>
      <c r="D315" s="420"/>
      <c r="E315" s="414"/>
      <c r="F315" s="392"/>
      <c r="G315" s="393"/>
      <c r="H315" s="54"/>
      <c r="I315" s="393"/>
      <c r="J315" s="393"/>
      <c r="K315" s="11" t="s">
        <v>318</v>
      </c>
      <c r="L315" s="12" t="s">
        <v>299</v>
      </c>
      <c r="M315" s="58">
        <v>6.4000000000000001E-2</v>
      </c>
      <c r="N315" s="60">
        <f>G313*M315</f>
        <v>0.72320000000000007</v>
      </c>
      <c r="O315" s="45"/>
      <c r="P315" s="45">
        <f t="shared" si="68"/>
        <v>0</v>
      </c>
      <c r="Q315" s="47"/>
      <c r="R315" s="214"/>
      <c r="S315" s="50"/>
      <c r="T315" s="50"/>
      <c r="U315" s="50"/>
    </row>
    <row r="316" spans="1:21">
      <c r="A316" s="49">
        <v>297</v>
      </c>
      <c r="B316" s="402"/>
      <c r="C316" s="414"/>
      <c r="D316" s="420"/>
      <c r="E316" s="414"/>
      <c r="F316" s="392"/>
      <c r="G316" s="393"/>
      <c r="H316" s="54"/>
      <c r="I316" s="393"/>
      <c r="J316" s="393"/>
      <c r="K316" s="15" t="s">
        <v>319</v>
      </c>
      <c r="L316" s="16" t="s">
        <v>299</v>
      </c>
      <c r="M316" s="59">
        <v>0.3</v>
      </c>
      <c r="N316" s="60">
        <f>G313*M316</f>
        <v>3.39</v>
      </c>
      <c r="O316" s="45"/>
      <c r="P316" s="45">
        <f t="shared" si="68"/>
        <v>0</v>
      </c>
      <c r="Q316" s="47"/>
      <c r="R316" s="214"/>
      <c r="S316" s="50"/>
      <c r="T316" s="50"/>
      <c r="U316" s="50"/>
    </row>
    <row r="317" spans="1:21" ht="30">
      <c r="A317" s="49">
        <v>298</v>
      </c>
      <c r="B317" s="400" t="s">
        <v>452</v>
      </c>
      <c r="C317" s="414" t="s">
        <v>335</v>
      </c>
      <c r="D317" s="420" t="s">
        <v>397</v>
      </c>
      <c r="E317" s="200" t="s">
        <v>398</v>
      </c>
      <c r="F317" s="199" t="s">
        <v>26</v>
      </c>
      <c r="G317" s="60">
        <f>G319+0.3*G318</f>
        <v>106.69</v>
      </c>
      <c r="H317" s="45"/>
      <c r="I317" s="60"/>
      <c r="J317" s="60">
        <f t="shared" ref="J317:J319" si="71">G317*I317</f>
        <v>0</v>
      </c>
      <c r="K317" s="205" t="s">
        <v>354</v>
      </c>
      <c r="L317" s="199" t="s">
        <v>311</v>
      </c>
      <c r="M317" s="201">
        <v>0.3</v>
      </c>
      <c r="N317" s="60">
        <f>G317*M317</f>
        <v>32.006999999999998</v>
      </c>
      <c r="O317" s="45"/>
      <c r="P317" s="45">
        <f t="shared" si="68"/>
        <v>0</v>
      </c>
      <c r="Q317" s="47"/>
      <c r="R317" s="214"/>
      <c r="S317" s="50"/>
      <c r="T317" s="50"/>
      <c r="U317" s="50"/>
    </row>
    <row r="318" spans="1:21" ht="30">
      <c r="A318" s="49">
        <v>299</v>
      </c>
      <c r="B318" s="401"/>
      <c r="C318" s="414"/>
      <c r="D318" s="420"/>
      <c r="E318" s="198" t="s">
        <v>515</v>
      </c>
      <c r="F318" s="199" t="s">
        <v>91</v>
      </c>
      <c r="G318" s="60">
        <v>74.3</v>
      </c>
      <c r="H318" s="45"/>
      <c r="I318" s="60"/>
      <c r="J318" s="60">
        <f t="shared" si="71"/>
        <v>0</v>
      </c>
      <c r="K318" s="200" t="s">
        <v>338</v>
      </c>
      <c r="L318" s="199" t="s">
        <v>91</v>
      </c>
      <c r="M318" s="201">
        <v>1.05</v>
      </c>
      <c r="N318" s="60">
        <f>G318*M318</f>
        <v>78.015000000000001</v>
      </c>
      <c r="O318" s="45"/>
      <c r="P318" s="45">
        <f t="shared" si="68"/>
        <v>0</v>
      </c>
      <c r="Q318" s="47"/>
      <c r="R318" s="214"/>
      <c r="S318" s="50"/>
      <c r="T318" s="50"/>
      <c r="U318" s="50"/>
    </row>
    <row r="319" spans="1:21">
      <c r="A319" s="49">
        <v>300</v>
      </c>
      <c r="B319" s="401"/>
      <c r="C319" s="414"/>
      <c r="D319" s="420"/>
      <c r="E319" s="414" t="s">
        <v>444</v>
      </c>
      <c r="F319" s="392" t="s">
        <v>26</v>
      </c>
      <c r="G319" s="393">
        <f>53.9+30.5</f>
        <v>84.4</v>
      </c>
      <c r="H319" s="54"/>
      <c r="I319" s="393"/>
      <c r="J319" s="393">
        <f t="shared" si="71"/>
        <v>0</v>
      </c>
      <c r="K319" s="11" t="s">
        <v>316</v>
      </c>
      <c r="L319" s="12" t="s">
        <v>299</v>
      </c>
      <c r="M319" s="58">
        <v>128</v>
      </c>
      <c r="N319" s="60">
        <f>G319*M319</f>
        <v>10803.2</v>
      </c>
      <c r="O319" s="45"/>
      <c r="P319" s="45">
        <f t="shared" si="68"/>
        <v>0</v>
      </c>
      <c r="Q319" s="47"/>
      <c r="R319" s="214"/>
      <c r="S319" s="50"/>
      <c r="T319" s="50"/>
      <c r="U319" s="50"/>
    </row>
    <row r="320" spans="1:21">
      <c r="A320" s="49">
        <v>301</v>
      </c>
      <c r="B320" s="401"/>
      <c r="C320" s="414"/>
      <c r="D320" s="420"/>
      <c r="E320" s="414"/>
      <c r="F320" s="392"/>
      <c r="G320" s="393"/>
      <c r="H320" s="54"/>
      <c r="I320" s="393"/>
      <c r="J320" s="393"/>
      <c r="K320" s="11" t="s">
        <v>317</v>
      </c>
      <c r="L320" s="12" t="s">
        <v>299</v>
      </c>
      <c r="M320" s="58">
        <v>32</v>
      </c>
      <c r="N320" s="60">
        <f>G319*M320</f>
        <v>2700.8</v>
      </c>
      <c r="O320" s="45"/>
      <c r="P320" s="45">
        <f t="shared" si="68"/>
        <v>0</v>
      </c>
      <c r="Q320" s="47"/>
      <c r="R320" s="214"/>
      <c r="S320" s="50"/>
      <c r="T320" s="50"/>
      <c r="U320" s="50"/>
    </row>
    <row r="321" spans="1:21">
      <c r="A321" s="49">
        <v>302</v>
      </c>
      <c r="B321" s="401"/>
      <c r="C321" s="414"/>
      <c r="D321" s="420"/>
      <c r="E321" s="414"/>
      <c r="F321" s="392"/>
      <c r="G321" s="393"/>
      <c r="H321" s="54"/>
      <c r="I321" s="393"/>
      <c r="J321" s="393"/>
      <c r="K321" s="11" t="s">
        <v>318</v>
      </c>
      <c r="L321" s="12" t="s">
        <v>299</v>
      </c>
      <c r="M321" s="58">
        <v>6.4000000000000001E-2</v>
      </c>
      <c r="N321" s="60">
        <f>G319*M321</f>
        <v>5.4016000000000002</v>
      </c>
      <c r="O321" s="45"/>
      <c r="P321" s="45">
        <f t="shared" si="68"/>
        <v>0</v>
      </c>
      <c r="Q321" s="47"/>
      <c r="R321" s="214"/>
      <c r="S321" s="50"/>
      <c r="T321" s="50"/>
      <c r="U321" s="50"/>
    </row>
    <row r="322" spans="1:21">
      <c r="A322" s="49">
        <v>303</v>
      </c>
      <c r="B322" s="402"/>
      <c r="C322" s="414"/>
      <c r="D322" s="420"/>
      <c r="E322" s="414"/>
      <c r="F322" s="392"/>
      <c r="G322" s="393"/>
      <c r="H322" s="54"/>
      <c r="I322" s="393"/>
      <c r="J322" s="393"/>
      <c r="K322" s="15" t="s">
        <v>319</v>
      </c>
      <c r="L322" s="16" t="s">
        <v>299</v>
      </c>
      <c r="M322" s="59">
        <v>0.3</v>
      </c>
      <c r="N322" s="60">
        <f>G319*M322</f>
        <v>25.32</v>
      </c>
      <c r="O322" s="45"/>
      <c r="P322" s="45">
        <f t="shared" si="68"/>
        <v>0</v>
      </c>
      <c r="Q322" s="47"/>
      <c r="R322" s="214"/>
      <c r="S322" s="50"/>
      <c r="T322" s="50"/>
      <c r="U322" s="50"/>
    </row>
    <row r="323" spans="1:21" ht="30">
      <c r="A323" s="49">
        <v>304</v>
      </c>
      <c r="B323" s="400" t="s">
        <v>453</v>
      </c>
      <c r="C323" s="414" t="s">
        <v>343</v>
      </c>
      <c r="D323" s="420" t="s">
        <v>397</v>
      </c>
      <c r="E323" s="200" t="s">
        <v>398</v>
      </c>
      <c r="F323" s="199" t="s">
        <v>26</v>
      </c>
      <c r="G323" s="60">
        <f>G325+0.3*G324</f>
        <v>8.42</v>
      </c>
      <c r="H323" s="45"/>
      <c r="I323" s="60"/>
      <c r="J323" s="60">
        <f t="shared" ref="J323:J325" si="72">G323*I323</f>
        <v>0</v>
      </c>
      <c r="K323" s="205" t="s">
        <v>354</v>
      </c>
      <c r="L323" s="199" t="s">
        <v>311</v>
      </c>
      <c r="M323" s="201">
        <v>0.3</v>
      </c>
      <c r="N323" s="60">
        <f>G323*M323</f>
        <v>2.5259999999999998</v>
      </c>
      <c r="O323" s="45"/>
      <c r="P323" s="45">
        <f t="shared" si="68"/>
        <v>0</v>
      </c>
      <c r="Q323" s="47"/>
      <c r="R323" s="214"/>
      <c r="S323" s="50"/>
      <c r="T323" s="50"/>
      <c r="U323" s="50"/>
    </row>
    <row r="324" spans="1:21" ht="30">
      <c r="A324" s="49">
        <v>305</v>
      </c>
      <c r="B324" s="401"/>
      <c r="C324" s="414"/>
      <c r="D324" s="420"/>
      <c r="E324" s="198" t="s">
        <v>515</v>
      </c>
      <c r="F324" s="199" t="s">
        <v>91</v>
      </c>
      <c r="G324" s="60">
        <v>7.4</v>
      </c>
      <c r="H324" s="45"/>
      <c r="I324" s="60"/>
      <c r="J324" s="60">
        <f t="shared" si="72"/>
        <v>0</v>
      </c>
      <c r="K324" s="200" t="s">
        <v>338</v>
      </c>
      <c r="L324" s="199" t="s">
        <v>91</v>
      </c>
      <c r="M324" s="201">
        <v>1.05</v>
      </c>
      <c r="N324" s="60">
        <f>G324*M324</f>
        <v>7.7700000000000005</v>
      </c>
      <c r="O324" s="45"/>
      <c r="P324" s="45">
        <f t="shared" si="68"/>
        <v>0</v>
      </c>
      <c r="Q324" s="47"/>
      <c r="R324" s="214"/>
      <c r="S324" s="50"/>
      <c r="T324" s="50"/>
      <c r="U324" s="50"/>
    </row>
    <row r="325" spans="1:21">
      <c r="A325" s="49">
        <v>306</v>
      </c>
      <c r="B325" s="401"/>
      <c r="C325" s="414"/>
      <c r="D325" s="420"/>
      <c r="E325" s="414" t="s">
        <v>399</v>
      </c>
      <c r="F325" s="392" t="s">
        <v>26</v>
      </c>
      <c r="G325" s="393">
        <v>6.2</v>
      </c>
      <c r="H325" s="54"/>
      <c r="I325" s="393"/>
      <c r="J325" s="393">
        <f t="shared" si="72"/>
        <v>0</v>
      </c>
      <c r="K325" s="11" t="s">
        <v>316</v>
      </c>
      <c r="L325" s="12" t="s">
        <v>299</v>
      </c>
      <c r="M325" s="58">
        <v>128</v>
      </c>
      <c r="N325" s="60">
        <f>G325*M325</f>
        <v>793.6</v>
      </c>
      <c r="O325" s="45"/>
      <c r="P325" s="45">
        <f t="shared" si="68"/>
        <v>0</v>
      </c>
      <c r="Q325" s="47"/>
      <c r="R325" s="214"/>
      <c r="S325" s="50"/>
      <c r="T325" s="50"/>
      <c r="U325" s="50"/>
    </row>
    <row r="326" spans="1:21">
      <c r="A326" s="49">
        <v>307</v>
      </c>
      <c r="B326" s="401"/>
      <c r="C326" s="414"/>
      <c r="D326" s="420"/>
      <c r="E326" s="414"/>
      <c r="F326" s="392"/>
      <c r="G326" s="393"/>
      <c r="H326" s="54"/>
      <c r="I326" s="393"/>
      <c r="J326" s="393"/>
      <c r="K326" s="11" t="s">
        <v>317</v>
      </c>
      <c r="L326" s="12" t="s">
        <v>299</v>
      </c>
      <c r="M326" s="58">
        <v>32</v>
      </c>
      <c r="N326" s="60">
        <f>G325*M326</f>
        <v>198.4</v>
      </c>
      <c r="O326" s="45"/>
      <c r="P326" s="45">
        <f t="shared" si="68"/>
        <v>0</v>
      </c>
      <c r="Q326" s="47"/>
      <c r="R326" s="214"/>
      <c r="S326" s="50"/>
      <c r="T326" s="50"/>
      <c r="U326" s="50"/>
    </row>
    <row r="327" spans="1:21">
      <c r="A327" s="49">
        <v>308</v>
      </c>
      <c r="B327" s="401"/>
      <c r="C327" s="414"/>
      <c r="D327" s="420"/>
      <c r="E327" s="414"/>
      <c r="F327" s="392"/>
      <c r="G327" s="393"/>
      <c r="H327" s="54"/>
      <c r="I327" s="393"/>
      <c r="J327" s="393"/>
      <c r="K327" s="11" t="s">
        <v>318</v>
      </c>
      <c r="L327" s="12" t="s">
        <v>299</v>
      </c>
      <c r="M327" s="58">
        <v>6.4000000000000001E-2</v>
      </c>
      <c r="N327" s="60">
        <f>G325*M327</f>
        <v>0.39680000000000004</v>
      </c>
      <c r="O327" s="45"/>
      <c r="P327" s="45">
        <f t="shared" si="68"/>
        <v>0</v>
      </c>
      <c r="Q327" s="47"/>
      <c r="R327" s="214"/>
      <c r="S327" s="50"/>
      <c r="T327" s="50"/>
      <c r="U327" s="50"/>
    </row>
    <row r="328" spans="1:21">
      <c r="A328" s="49">
        <v>309</v>
      </c>
      <c r="B328" s="402"/>
      <c r="C328" s="414"/>
      <c r="D328" s="420"/>
      <c r="E328" s="414"/>
      <c r="F328" s="392"/>
      <c r="G328" s="393"/>
      <c r="H328" s="54"/>
      <c r="I328" s="393"/>
      <c r="J328" s="393"/>
      <c r="K328" s="15" t="s">
        <v>319</v>
      </c>
      <c r="L328" s="16" t="s">
        <v>299</v>
      </c>
      <c r="M328" s="59">
        <v>0.3</v>
      </c>
      <c r="N328" s="60">
        <f>G325*M328</f>
        <v>1.8599999999999999</v>
      </c>
      <c r="O328" s="45"/>
      <c r="P328" s="45">
        <f t="shared" si="68"/>
        <v>0</v>
      </c>
      <c r="Q328" s="47"/>
      <c r="R328" s="214"/>
      <c r="S328" s="50"/>
      <c r="T328" s="50"/>
      <c r="U328" s="50"/>
    </row>
    <row r="329" spans="1:21" ht="30">
      <c r="A329" s="49">
        <v>310</v>
      </c>
      <c r="B329" s="400" t="s">
        <v>169</v>
      </c>
      <c r="C329" s="419" t="s">
        <v>411</v>
      </c>
      <c r="D329" s="400" t="s">
        <v>367</v>
      </c>
      <c r="E329" s="187" t="s">
        <v>387</v>
      </c>
      <c r="F329" s="199" t="s">
        <v>26</v>
      </c>
      <c r="G329" s="213">
        <v>4.5999999999999996</v>
      </c>
      <c r="H329" s="54"/>
      <c r="I329" s="213"/>
      <c r="J329" s="213">
        <f>G329*I329</f>
        <v>0</v>
      </c>
      <c r="K329" s="15" t="s">
        <v>388</v>
      </c>
      <c r="L329" s="16" t="s">
        <v>26</v>
      </c>
      <c r="M329" s="59">
        <v>1.1000000000000001</v>
      </c>
      <c r="N329" s="60">
        <f>G329*M329</f>
        <v>5.0599999999999996</v>
      </c>
      <c r="O329" s="45"/>
      <c r="P329" s="45">
        <f t="shared" si="68"/>
        <v>0</v>
      </c>
      <c r="Q329" s="47"/>
      <c r="R329" s="214"/>
      <c r="S329" s="50"/>
      <c r="T329" s="50"/>
      <c r="U329" s="50"/>
    </row>
    <row r="330" spans="1:21">
      <c r="A330" s="49">
        <v>311</v>
      </c>
      <c r="B330" s="401"/>
      <c r="C330" s="416"/>
      <c r="D330" s="401"/>
      <c r="E330" s="414" t="s">
        <v>399</v>
      </c>
      <c r="F330" s="392" t="s">
        <v>26</v>
      </c>
      <c r="G330" s="393">
        <v>4.5999999999999996</v>
      </c>
      <c r="H330" s="54"/>
      <c r="I330" s="393"/>
      <c r="J330" s="393">
        <f t="shared" ref="J330:J336" si="73">G330*I330</f>
        <v>0</v>
      </c>
      <c r="K330" s="11" t="s">
        <v>316</v>
      </c>
      <c r="L330" s="12" t="s">
        <v>299</v>
      </c>
      <c r="M330" s="58">
        <v>128</v>
      </c>
      <c r="N330" s="60">
        <f>G330*M330</f>
        <v>588.79999999999995</v>
      </c>
      <c r="O330" s="45"/>
      <c r="P330" s="45">
        <f t="shared" si="68"/>
        <v>0</v>
      </c>
      <c r="Q330" s="47"/>
      <c r="R330" s="214"/>
      <c r="S330" s="50"/>
      <c r="T330" s="50"/>
      <c r="U330" s="50"/>
    </row>
    <row r="331" spans="1:21">
      <c r="A331" s="49">
        <v>312</v>
      </c>
      <c r="B331" s="401"/>
      <c r="C331" s="416"/>
      <c r="D331" s="401"/>
      <c r="E331" s="414"/>
      <c r="F331" s="392"/>
      <c r="G331" s="393"/>
      <c r="H331" s="54"/>
      <c r="I331" s="393"/>
      <c r="J331" s="393"/>
      <c r="K331" s="11" t="s">
        <v>317</v>
      </c>
      <c r="L331" s="12" t="s">
        <v>299</v>
      </c>
      <c r="M331" s="58">
        <v>32</v>
      </c>
      <c r="N331" s="60">
        <f>G330*M331</f>
        <v>147.19999999999999</v>
      </c>
      <c r="O331" s="45"/>
      <c r="P331" s="45">
        <f t="shared" si="68"/>
        <v>0</v>
      </c>
      <c r="Q331" s="47"/>
      <c r="R331" s="214"/>
      <c r="S331" s="50"/>
      <c r="T331" s="50"/>
      <c r="U331" s="50"/>
    </row>
    <row r="332" spans="1:21">
      <c r="A332" s="49">
        <v>313</v>
      </c>
      <c r="B332" s="401"/>
      <c r="C332" s="416"/>
      <c r="D332" s="401"/>
      <c r="E332" s="414"/>
      <c r="F332" s="392"/>
      <c r="G332" s="393"/>
      <c r="H332" s="54"/>
      <c r="I332" s="393"/>
      <c r="J332" s="393"/>
      <c r="K332" s="11" t="s">
        <v>318</v>
      </c>
      <c r="L332" s="12" t="s">
        <v>299</v>
      </c>
      <c r="M332" s="58">
        <v>6.4000000000000001E-2</v>
      </c>
      <c r="N332" s="60">
        <f>G330*M332</f>
        <v>0.2944</v>
      </c>
      <c r="O332" s="45"/>
      <c r="P332" s="45">
        <f t="shared" si="68"/>
        <v>0</v>
      </c>
      <c r="Q332" s="47"/>
      <c r="R332" s="214"/>
      <c r="S332" s="50"/>
      <c r="T332" s="50"/>
      <c r="U332" s="50"/>
    </row>
    <row r="333" spans="1:21">
      <c r="A333" s="49">
        <v>314</v>
      </c>
      <c r="B333" s="401"/>
      <c r="C333" s="416"/>
      <c r="D333" s="401"/>
      <c r="E333" s="414"/>
      <c r="F333" s="392"/>
      <c r="G333" s="393"/>
      <c r="H333" s="54"/>
      <c r="I333" s="393"/>
      <c r="J333" s="393"/>
      <c r="K333" s="15" t="s">
        <v>319</v>
      </c>
      <c r="L333" s="16" t="s">
        <v>299</v>
      </c>
      <c r="M333" s="59">
        <v>0.3</v>
      </c>
      <c r="N333" s="60">
        <f>G330*M333</f>
        <v>1.38</v>
      </c>
      <c r="O333" s="45"/>
      <c r="P333" s="45">
        <f t="shared" si="68"/>
        <v>0</v>
      </c>
      <c r="Q333" s="47"/>
      <c r="R333" s="214"/>
      <c r="S333" s="50"/>
      <c r="T333" s="50"/>
      <c r="U333" s="50"/>
    </row>
    <row r="334" spans="1:21" ht="30">
      <c r="A334" s="49">
        <v>315</v>
      </c>
      <c r="B334" s="401"/>
      <c r="C334" s="416"/>
      <c r="D334" s="401"/>
      <c r="E334" s="198" t="s">
        <v>515</v>
      </c>
      <c r="F334" s="199" t="s">
        <v>91</v>
      </c>
      <c r="G334" s="60">
        <v>8.9</v>
      </c>
      <c r="H334" s="45"/>
      <c r="I334" s="60"/>
      <c r="J334" s="60">
        <f t="shared" si="73"/>
        <v>0</v>
      </c>
      <c r="K334" s="200" t="s">
        <v>338</v>
      </c>
      <c r="L334" s="199" t="s">
        <v>91</v>
      </c>
      <c r="M334" s="201">
        <v>1.05</v>
      </c>
      <c r="N334" s="60">
        <f>G334*M334</f>
        <v>9.3450000000000006</v>
      </c>
      <c r="O334" s="45"/>
      <c r="P334" s="45">
        <f t="shared" si="68"/>
        <v>0</v>
      </c>
      <c r="Q334" s="47"/>
      <c r="R334" s="214"/>
      <c r="S334" s="50"/>
      <c r="T334" s="50"/>
      <c r="U334" s="50"/>
    </row>
    <row r="335" spans="1:21" ht="30">
      <c r="A335" s="49">
        <v>316</v>
      </c>
      <c r="B335" s="402"/>
      <c r="C335" s="417"/>
      <c r="D335" s="402"/>
      <c r="E335" s="233" t="s">
        <v>412</v>
      </c>
      <c r="F335" s="199" t="s">
        <v>26</v>
      </c>
      <c r="G335" s="60">
        <v>4.5999999999999996</v>
      </c>
      <c r="H335" s="45"/>
      <c r="I335" s="60"/>
      <c r="J335" s="60">
        <f t="shared" si="73"/>
        <v>0</v>
      </c>
      <c r="K335" s="200" t="s">
        <v>413</v>
      </c>
      <c r="L335" s="199" t="s">
        <v>311</v>
      </c>
      <c r="M335" s="201">
        <v>0.08</v>
      </c>
      <c r="N335" s="60">
        <f>G335*M335</f>
        <v>0.36799999999999999</v>
      </c>
      <c r="O335" s="45"/>
      <c r="P335" s="45">
        <f t="shared" si="68"/>
        <v>0</v>
      </c>
      <c r="Q335" s="48"/>
      <c r="R335" s="214"/>
      <c r="S335" s="50"/>
      <c r="T335" s="50"/>
      <c r="U335" s="50"/>
    </row>
    <row r="336" spans="1:21">
      <c r="A336" s="49">
        <v>317</v>
      </c>
      <c r="B336" s="400" t="s">
        <v>85</v>
      </c>
      <c r="C336" s="403" t="s">
        <v>414</v>
      </c>
      <c r="D336" s="400" t="s">
        <v>415</v>
      </c>
      <c r="E336" s="414" t="s">
        <v>399</v>
      </c>
      <c r="F336" s="392" t="s">
        <v>26</v>
      </c>
      <c r="G336" s="393">
        <v>4.0999999999999996</v>
      </c>
      <c r="H336" s="54"/>
      <c r="I336" s="393"/>
      <c r="J336" s="393">
        <f t="shared" si="73"/>
        <v>0</v>
      </c>
      <c r="K336" s="11" t="s">
        <v>316</v>
      </c>
      <c r="L336" s="12" t="s">
        <v>299</v>
      </c>
      <c r="M336" s="58">
        <v>128</v>
      </c>
      <c r="N336" s="60">
        <f>G336*M336</f>
        <v>524.79999999999995</v>
      </c>
      <c r="O336" s="45"/>
      <c r="P336" s="45">
        <f t="shared" si="68"/>
        <v>0</v>
      </c>
      <c r="Q336" s="47"/>
      <c r="R336" s="214"/>
      <c r="S336" s="50"/>
      <c r="T336" s="50"/>
      <c r="U336" s="50"/>
    </row>
    <row r="337" spans="1:21">
      <c r="A337" s="49">
        <v>318</v>
      </c>
      <c r="B337" s="401"/>
      <c r="C337" s="404"/>
      <c r="D337" s="401"/>
      <c r="E337" s="414"/>
      <c r="F337" s="392"/>
      <c r="G337" s="393"/>
      <c r="H337" s="54"/>
      <c r="I337" s="393"/>
      <c r="J337" s="393"/>
      <c r="K337" s="11" t="s">
        <v>317</v>
      </c>
      <c r="L337" s="12" t="s">
        <v>299</v>
      </c>
      <c r="M337" s="58">
        <v>32</v>
      </c>
      <c r="N337" s="60">
        <f>G336*M337</f>
        <v>131.19999999999999</v>
      </c>
      <c r="O337" s="45"/>
      <c r="P337" s="45">
        <f t="shared" si="68"/>
        <v>0</v>
      </c>
      <c r="Q337" s="47"/>
      <c r="R337" s="214"/>
      <c r="S337" s="50"/>
      <c r="T337" s="50"/>
      <c r="U337" s="50"/>
    </row>
    <row r="338" spans="1:21">
      <c r="A338" s="49">
        <v>319</v>
      </c>
      <c r="B338" s="401"/>
      <c r="C338" s="404"/>
      <c r="D338" s="401"/>
      <c r="E338" s="414"/>
      <c r="F338" s="392"/>
      <c r="G338" s="393"/>
      <c r="H338" s="54"/>
      <c r="I338" s="393"/>
      <c r="J338" s="393"/>
      <c r="K338" s="11" t="s">
        <v>318</v>
      </c>
      <c r="L338" s="12" t="s">
        <v>299</v>
      </c>
      <c r="M338" s="58">
        <v>6.4000000000000001E-2</v>
      </c>
      <c r="N338" s="60">
        <f>G336*M338</f>
        <v>0.26239999999999997</v>
      </c>
      <c r="O338" s="45"/>
      <c r="P338" s="45">
        <f t="shared" si="68"/>
        <v>0</v>
      </c>
      <c r="Q338" s="47"/>
      <c r="R338" s="214"/>
      <c r="S338" s="50"/>
      <c r="T338" s="50"/>
      <c r="U338" s="50"/>
    </row>
    <row r="339" spans="1:21">
      <c r="A339" s="49">
        <v>320</v>
      </c>
      <c r="B339" s="401"/>
      <c r="C339" s="404"/>
      <c r="D339" s="401"/>
      <c r="E339" s="414"/>
      <c r="F339" s="392"/>
      <c r="G339" s="393"/>
      <c r="H339" s="54"/>
      <c r="I339" s="393"/>
      <c r="J339" s="393"/>
      <c r="K339" s="15" t="s">
        <v>319</v>
      </c>
      <c r="L339" s="16" t="s">
        <v>299</v>
      </c>
      <c r="M339" s="59">
        <v>0.3</v>
      </c>
      <c r="N339" s="60">
        <f>G336*M339</f>
        <v>1.2299999999999998</v>
      </c>
      <c r="O339" s="45"/>
      <c r="P339" s="45">
        <f t="shared" si="68"/>
        <v>0</v>
      </c>
      <c r="Q339" s="47"/>
      <c r="R339" s="214"/>
      <c r="S339" s="50"/>
      <c r="T339" s="50"/>
      <c r="U339" s="50"/>
    </row>
    <row r="340" spans="1:21" ht="30">
      <c r="A340" s="49">
        <v>321</v>
      </c>
      <c r="B340" s="401"/>
      <c r="C340" s="404"/>
      <c r="D340" s="401"/>
      <c r="E340" s="198" t="s">
        <v>515</v>
      </c>
      <c r="F340" s="199" t="s">
        <v>91</v>
      </c>
      <c r="G340" s="60">
        <v>4.9000000000000004</v>
      </c>
      <c r="H340" s="45"/>
      <c r="I340" s="60"/>
      <c r="J340" s="60">
        <f t="shared" ref="J340:J346" si="74">G340*I340</f>
        <v>0</v>
      </c>
      <c r="K340" s="200" t="s">
        <v>338</v>
      </c>
      <c r="L340" s="199" t="s">
        <v>91</v>
      </c>
      <c r="M340" s="201">
        <v>1.05</v>
      </c>
      <c r="N340" s="60">
        <f>G340*M340</f>
        <v>5.1450000000000005</v>
      </c>
      <c r="O340" s="45"/>
      <c r="P340" s="45">
        <f t="shared" si="68"/>
        <v>0</v>
      </c>
      <c r="Q340" s="47"/>
      <c r="R340" s="214"/>
      <c r="S340" s="50"/>
      <c r="T340" s="50"/>
      <c r="U340" s="50"/>
    </row>
    <row r="341" spans="1:21">
      <c r="A341" s="49">
        <v>322</v>
      </c>
      <c r="B341" s="400" t="s">
        <v>85</v>
      </c>
      <c r="C341" s="419" t="s">
        <v>416</v>
      </c>
      <c r="D341" s="400" t="s">
        <v>417</v>
      </c>
      <c r="E341" s="413" t="s">
        <v>533</v>
      </c>
      <c r="F341" s="392" t="s">
        <v>26</v>
      </c>
      <c r="G341" s="393">
        <v>4.0999999999999996</v>
      </c>
      <c r="H341" s="51"/>
      <c r="I341" s="410"/>
      <c r="J341" s="410">
        <f t="shared" si="74"/>
        <v>0</v>
      </c>
      <c r="K341" s="11" t="s">
        <v>316</v>
      </c>
      <c r="L341" s="12" t="s">
        <v>299</v>
      </c>
      <c r="M341" s="58">
        <v>64</v>
      </c>
      <c r="N341" s="60">
        <f>G341*M341</f>
        <v>262.39999999999998</v>
      </c>
      <c r="O341" s="45"/>
      <c r="P341" s="45">
        <f t="shared" si="68"/>
        <v>0</v>
      </c>
      <c r="Q341" s="425" t="s">
        <v>530</v>
      </c>
      <c r="R341" s="214"/>
      <c r="S341" s="50"/>
      <c r="T341" s="50"/>
      <c r="U341" s="50"/>
    </row>
    <row r="342" spans="1:21">
      <c r="A342" s="49">
        <v>323</v>
      </c>
      <c r="B342" s="401"/>
      <c r="C342" s="416"/>
      <c r="D342" s="401"/>
      <c r="E342" s="414"/>
      <c r="F342" s="392"/>
      <c r="G342" s="393"/>
      <c r="H342" s="52"/>
      <c r="I342" s="411"/>
      <c r="J342" s="411"/>
      <c r="K342" s="11" t="s">
        <v>317</v>
      </c>
      <c r="L342" s="12" t="s">
        <v>299</v>
      </c>
      <c r="M342" s="58">
        <v>16</v>
      </c>
      <c r="N342" s="60">
        <f>G341*M342</f>
        <v>65.599999999999994</v>
      </c>
      <c r="O342" s="45"/>
      <c r="P342" s="45">
        <f t="shared" si="68"/>
        <v>0</v>
      </c>
      <c r="Q342" s="426"/>
      <c r="R342" s="214"/>
      <c r="S342" s="50"/>
      <c r="T342" s="50"/>
      <c r="U342" s="50"/>
    </row>
    <row r="343" spans="1:21">
      <c r="A343" s="49">
        <v>324</v>
      </c>
      <c r="B343" s="401"/>
      <c r="C343" s="416"/>
      <c r="D343" s="401"/>
      <c r="E343" s="414"/>
      <c r="F343" s="392"/>
      <c r="G343" s="393"/>
      <c r="H343" s="52"/>
      <c r="I343" s="411"/>
      <c r="J343" s="411"/>
      <c r="K343" s="11" t="s">
        <v>318</v>
      </c>
      <c r="L343" s="12" t="s">
        <v>299</v>
      </c>
      <c r="M343" s="58">
        <v>3.2000000000000001E-2</v>
      </c>
      <c r="N343" s="60">
        <f>G341*M343</f>
        <v>0.13119999999999998</v>
      </c>
      <c r="O343" s="45"/>
      <c r="P343" s="45">
        <f t="shared" si="68"/>
        <v>0</v>
      </c>
      <c r="Q343" s="426"/>
      <c r="R343" s="214"/>
      <c r="S343" s="50"/>
      <c r="T343" s="50"/>
      <c r="U343" s="50"/>
    </row>
    <row r="344" spans="1:21">
      <c r="A344" s="49">
        <v>325</v>
      </c>
      <c r="B344" s="401"/>
      <c r="C344" s="416"/>
      <c r="D344" s="401"/>
      <c r="E344" s="414"/>
      <c r="F344" s="392"/>
      <c r="G344" s="393"/>
      <c r="H344" s="53"/>
      <c r="I344" s="412"/>
      <c r="J344" s="412"/>
      <c r="K344" s="15" t="s">
        <v>319</v>
      </c>
      <c r="L344" s="16" t="s">
        <v>299</v>
      </c>
      <c r="M344" s="59">
        <v>0.3</v>
      </c>
      <c r="N344" s="60">
        <f>G341*M344</f>
        <v>1.2299999999999998</v>
      </c>
      <c r="O344" s="45"/>
      <c r="P344" s="45">
        <f t="shared" si="68"/>
        <v>0</v>
      </c>
      <c r="Q344" s="426"/>
      <c r="R344" s="214"/>
      <c r="S344" s="50"/>
      <c r="T344" s="50"/>
      <c r="U344" s="50"/>
    </row>
    <row r="345" spans="1:21" ht="30">
      <c r="A345" s="49">
        <v>326</v>
      </c>
      <c r="B345" s="401"/>
      <c r="C345" s="416"/>
      <c r="D345" s="401"/>
      <c r="E345" s="198" t="s">
        <v>515</v>
      </c>
      <c r="F345" s="199" t="s">
        <v>91</v>
      </c>
      <c r="G345" s="60">
        <v>5.7</v>
      </c>
      <c r="H345" s="45"/>
      <c r="I345" s="60"/>
      <c r="J345" s="60">
        <f t="shared" si="74"/>
        <v>0</v>
      </c>
      <c r="K345" s="200" t="s">
        <v>338</v>
      </c>
      <c r="L345" s="199" t="s">
        <v>91</v>
      </c>
      <c r="M345" s="201">
        <v>1.05</v>
      </c>
      <c r="N345" s="60">
        <f>G345*M345</f>
        <v>5.9850000000000003</v>
      </c>
      <c r="O345" s="45"/>
      <c r="P345" s="45">
        <f t="shared" si="68"/>
        <v>0</v>
      </c>
      <c r="Q345" s="427"/>
      <c r="R345" s="214"/>
      <c r="S345" s="50"/>
      <c r="T345" s="50"/>
      <c r="U345" s="50"/>
    </row>
    <row r="346" spans="1:21" ht="30">
      <c r="A346" s="49">
        <v>327</v>
      </c>
      <c r="B346" s="402"/>
      <c r="C346" s="417"/>
      <c r="D346" s="402"/>
      <c r="E346" s="220" t="s">
        <v>412</v>
      </c>
      <c r="F346" s="199" t="s">
        <v>26</v>
      </c>
      <c r="G346" s="60">
        <f>G341</f>
        <v>4.0999999999999996</v>
      </c>
      <c r="H346" s="45"/>
      <c r="I346" s="60"/>
      <c r="J346" s="60">
        <f t="shared" si="74"/>
        <v>0</v>
      </c>
      <c r="K346" s="200" t="s">
        <v>413</v>
      </c>
      <c r="L346" s="199" t="s">
        <v>311</v>
      </c>
      <c r="M346" s="201">
        <v>0.08</v>
      </c>
      <c r="N346" s="60">
        <f>G346*M346</f>
        <v>0.32799999999999996</v>
      </c>
      <c r="O346" s="45"/>
      <c r="P346" s="45">
        <f t="shared" si="68"/>
        <v>0</v>
      </c>
      <c r="Q346" s="48" t="s">
        <v>333</v>
      </c>
      <c r="R346" s="214"/>
      <c r="S346" s="50"/>
      <c r="T346" s="50"/>
      <c r="U346" s="50"/>
    </row>
    <row r="347" spans="1:21">
      <c r="A347" s="37"/>
      <c r="B347" s="38"/>
      <c r="C347" s="39"/>
      <c r="D347" s="37"/>
      <c r="E347" s="40" t="s">
        <v>454</v>
      </c>
      <c r="F347" s="37"/>
      <c r="G347" s="41"/>
      <c r="H347" s="42"/>
      <c r="I347" s="41"/>
      <c r="J347" s="41"/>
      <c r="K347" s="40"/>
      <c r="L347" s="37"/>
      <c r="M347" s="43"/>
      <c r="N347" s="41"/>
      <c r="O347" s="42"/>
      <c r="P347" s="42"/>
      <c r="Q347" s="42"/>
      <c r="S347" s="50"/>
      <c r="T347" s="50"/>
      <c r="U347" s="50"/>
    </row>
    <row r="348" spans="1:21">
      <c r="A348" s="49">
        <v>328</v>
      </c>
      <c r="B348" s="400" t="s">
        <v>112</v>
      </c>
      <c r="C348" s="414" t="s">
        <v>384</v>
      </c>
      <c r="D348" s="420" t="s">
        <v>419</v>
      </c>
      <c r="E348" s="200" t="s">
        <v>337</v>
      </c>
      <c r="F348" s="199" t="s">
        <v>26</v>
      </c>
      <c r="G348" s="60">
        <v>592.29999999999995</v>
      </c>
      <c r="H348" s="45"/>
      <c r="I348" s="60"/>
      <c r="J348" s="60">
        <f>G348*I348</f>
        <v>0</v>
      </c>
      <c r="K348" s="205" t="s">
        <v>386</v>
      </c>
      <c r="L348" s="199" t="s">
        <v>26</v>
      </c>
      <c r="M348" s="201">
        <v>1.1000000000000001</v>
      </c>
      <c r="N348" s="60">
        <f>G348*M348</f>
        <v>651.53</v>
      </c>
      <c r="O348" s="45"/>
      <c r="P348" s="45">
        <f>N348*O348</f>
        <v>0</v>
      </c>
      <c r="Q348" s="47"/>
      <c r="R348" s="214"/>
      <c r="S348" s="50"/>
      <c r="T348" s="50"/>
      <c r="U348" s="50"/>
    </row>
    <row r="349" spans="1:21" ht="30">
      <c r="A349" s="49">
        <v>329</v>
      </c>
      <c r="B349" s="401"/>
      <c r="C349" s="414"/>
      <c r="D349" s="420"/>
      <c r="E349" s="198" t="s">
        <v>515</v>
      </c>
      <c r="F349" s="199" t="s">
        <v>91</v>
      </c>
      <c r="G349" s="60">
        <v>588.20000000000005</v>
      </c>
      <c r="H349" s="45"/>
      <c r="I349" s="60"/>
      <c r="J349" s="60">
        <f>G349*I349</f>
        <v>0</v>
      </c>
      <c r="K349" s="200" t="s">
        <v>338</v>
      </c>
      <c r="L349" s="199" t="s">
        <v>91</v>
      </c>
      <c r="M349" s="201">
        <v>1.05</v>
      </c>
      <c r="N349" s="60">
        <f>G349*M349</f>
        <v>617.61000000000013</v>
      </c>
      <c r="O349" s="45"/>
      <c r="P349" s="45">
        <f t="shared" ref="P349:P394" si="75">N349*O349</f>
        <v>0</v>
      </c>
      <c r="Q349" s="47"/>
      <c r="R349" s="214"/>
      <c r="S349" s="50"/>
      <c r="T349" s="50"/>
      <c r="U349" s="50"/>
    </row>
    <row r="350" spans="1:21">
      <c r="A350" s="49">
        <v>330</v>
      </c>
      <c r="B350" s="401"/>
      <c r="C350" s="414"/>
      <c r="D350" s="420"/>
      <c r="E350" s="414" t="s">
        <v>420</v>
      </c>
      <c r="F350" s="392" t="s">
        <v>26</v>
      </c>
      <c r="G350" s="393">
        <v>592.29999999999995</v>
      </c>
      <c r="H350" s="51"/>
      <c r="I350" s="410"/>
      <c r="J350" s="410">
        <f>G350*I350</f>
        <v>0</v>
      </c>
      <c r="K350" s="11" t="s">
        <v>316</v>
      </c>
      <c r="L350" s="12" t="s">
        <v>299</v>
      </c>
      <c r="M350" s="58">
        <v>112</v>
      </c>
      <c r="N350" s="60">
        <f>G350*M350</f>
        <v>66337.599999999991</v>
      </c>
      <c r="O350" s="45"/>
      <c r="P350" s="45">
        <f t="shared" si="75"/>
        <v>0</v>
      </c>
      <c r="Q350" s="47"/>
      <c r="R350" s="214"/>
      <c r="S350" s="50"/>
      <c r="T350" s="50"/>
      <c r="U350" s="50"/>
    </row>
    <row r="351" spans="1:21">
      <c r="A351" s="49">
        <v>331</v>
      </c>
      <c r="B351" s="401"/>
      <c r="C351" s="414"/>
      <c r="D351" s="420"/>
      <c r="E351" s="414"/>
      <c r="F351" s="392"/>
      <c r="G351" s="393"/>
      <c r="H351" s="52"/>
      <c r="I351" s="411"/>
      <c r="J351" s="411"/>
      <c r="K351" s="11" t="s">
        <v>317</v>
      </c>
      <c r="L351" s="12" t="s">
        <v>299</v>
      </c>
      <c r="M351" s="58">
        <v>28</v>
      </c>
      <c r="N351" s="60">
        <f>G350*M351</f>
        <v>16584.399999999998</v>
      </c>
      <c r="O351" s="45"/>
      <c r="P351" s="45">
        <f t="shared" si="75"/>
        <v>0</v>
      </c>
      <c r="Q351" s="47"/>
      <c r="R351" s="214"/>
      <c r="S351" s="50"/>
      <c r="T351" s="50"/>
      <c r="U351" s="50"/>
    </row>
    <row r="352" spans="1:21">
      <c r="A352" s="49">
        <v>332</v>
      </c>
      <c r="B352" s="401"/>
      <c r="C352" s="414"/>
      <c r="D352" s="420"/>
      <c r="E352" s="414"/>
      <c r="F352" s="392"/>
      <c r="G352" s="393"/>
      <c r="H352" s="52"/>
      <c r="I352" s="411"/>
      <c r="J352" s="411"/>
      <c r="K352" s="11" t="s">
        <v>318</v>
      </c>
      <c r="L352" s="12" t="s">
        <v>299</v>
      </c>
      <c r="M352" s="58">
        <v>5.6000000000000001E-2</v>
      </c>
      <c r="N352" s="60">
        <f>G350*M352</f>
        <v>33.168799999999997</v>
      </c>
      <c r="O352" s="45"/>
      <c r="P352" s="45">
        <f t="shared" si="75"/>
        <v>0</v>
      </c>
      <c r="Q352" s="47"/>
      <c r="R352" s="214"/>
      <c r="S352" s="50"/>
      <c r="T352" s="50"/>
      <c r="U352" s="50"/>
    </row>
    <row r="353" spans="1:21">
      <c r="A353" s="49">
        <v>333</v>
      </c>
      <c r="B353" s="402"/>
      <c r="C353" s="414"/>
      <c r="D353" s="420"/>
      <c r="E353" s="414"/>
      <c r="F353" s="392"/>
      <c r="G353" s="393"/>
      <c r="H353" s="53"/>
      <c r="I353" s="412"/>
      <c r="J353" s="412"/>
      <c r="K353" s="15" t="s">
        <v>319</v>
      </c>
      <c r="L353" s="16" t="s">
        <v>299</v>
      </c>
      <c r="M353" s="59">
        <v>0.3</v>
      </c>
      <c r="N353" s="60">
        <f>G350*M353</f>
        <v>177.68999999999997</v>
      </c>
      <c r="O353" s="45"/>
      <c r="P353" s="45">
        <f t="shared" si="75"/>
        <v>0</v>
      </c>
      <c r="Q353" s="47"/>
      <c r="R353" s="214"/>
      <c r="S353" s="50"/>
      <c r="T353" s="50"/>
      <c r="U353" s="50"/>
    </row>
    <row r="354" spans="1:21" ht="45">
      <c r="A354" s="49">
        <v>334</v>
      </c>
      <c r="B354" s="400" t="s">
        <v>112</v>
      </c>
      <c r="C354" s="419" t="s">
        <v>390</v>
      </c>
      <c r="D354" s="400" t="s">
        <v>391</v>
      </c>
      <c r="E354" s="200" t="s">
        <v>392</v>
      </c>
      <c r="F354" s="199" t="s">
        <v>26</v>
      </c>
      <c r="G354" s="60">
        <f>64.2+G355*0.3</f>
        <v>101.78999999999999</v>
      </c>
      <c r="H354" s="45"/>
      <c r="I354" s="60"/>
      <c r="J354" s="60">
        <f>G354*I354</f>
        <v>0</v>
      </c>
      <c r="K354" s="205" t="s">
        <v>354</v>
      </c>
      <c r="L354" s="199" t="s">
        <v>311</v>
      </c>
      <c r="M354" s="201">
        <v>0.3</v>
      </c>
      <c r="N354" s="60">
        <f>G354*M354</f>
        <v>30.536999999999995</v>
      </c>
      <c r="O354" s="45"/>
      <c r="P354" s="45">
        <f t="shared" si="75"/>
        <v>0</v>
      </c>
      <c r="Q354" s="47"/>
      <c r="R354" s="214"/>
      <c r="S354" s="50"/>
      <c r="T354" s="50"/>
      <c r="U354" s="50"/>
    </row>
    <row r="355" spans="1:21" ht="30">
      <c r="A355" s="49">
        <v>335</v>
      </c>
      <c r="B355" s="401"/>
      <c r="C355" s="416"/>
      <c r="D355" s="401"/>
      <c r="E355" s="198" t="s">
        <v>515</v>
      </c>
      <c r="F355" s="199" t="s">
        <v>91</v>
      </c>
      <c r="G355" s="60">
        <v>125.3</v>
      </c>
      <c r="H355" s="45"/>
      <c r="I355" s="60"/>
      <c r="J355" s="60">
        <f>G355*I355</f>
        <v>0</v>
      </c>
      <c r="K355" s="200" t="s">
        <v>338</v>
      </c>
      <c r="L355" s="199" t="s">
        <v>91</v>
      </c>
      <c r="M355" s="201">
        <v>1.05</v>
      </c>
      <c r="N355" s="60">
        <f>G355*M355</f>
        <v>131.565</v>
      </c>
      <c r="O355" s="45"/>
      <c r="P355" s="45">
        <f t="shared" si="75"/>
        <v>0</v>
      </c>
      <c r="Q355" s="47"/>
      <c r="R355" s="214"/>
      <c r="S355" s="50"/>
      <c r="T355" s="50"/>
      <c r="U355" s="50"/>
    </row>
    <row r="356" spans="1:21">
      <c r="A356" s="49">
        <v>336</v>
      </c>
      <c r="B356" s="401"/>
      <c r="C356" s="416"/>
      <c r="D356" s="401"/>
      <c r="E356" s="414" t="s">
        <v>393</v>
      </c>
      <c r="F356" s="392" t="s">
        <v>26</v>
      </c>
      <c r="G356" s="393">
        <v>64.2</v>
      </c>
      <c r="H356" s="54"/>
      <c r="I356" s="393"/>
      <c r="J356" s="393">
        <f>G356*I356</f>
        <v>0</v>
      </c>
      <c r="K356" s="11" t="s">
        <v>316</v>
      </c>
      <c r="L356" s="12" t="s">
        <v>299</v>
      </c>
      <c r="M356" s="58">
        <v>96</v>
      </c>
      <c r="N356" s="60">
        <f>G356*M356</f>
        <v>6163.2000000000007</v>
      </c>
      <c r="O356" s="45"/>
      <c r="P356" s="45">
        <f t="shared" si="75"/>
        <v>0</v>
      </c>
      <c r="Q356" s="47"/>
      <c r="R356" s="214"/>
      <c r="S356" s="50"/>
      <c r="T356" s="50"/>
      <c r="U356" s="50"/>
    </row>
    <row r="357" spans="1:21">
      <c r="A357" s="49">
        <v>337</v>
      </c>
      <c r="B357" s="401"/>
      <c r="C357" s="416"/>
      <c r="D357" s="401"/>
      <c r="E357" s="414"/>
      <c r="F357" s="392"/>
      <c r="G357" s="393"/>
      <c r="H357" s="54"/>
      <c r="I357" s="393"/>
      <c r="J357" s="393"/>
      <c r="K357" s="11" t="s">
        <v>317</v>
      </c>
      <c r="L357" s="12" t="s">
        <v>299</v>
      </c>
      <c r="M357" s="58">
        <v>24</v>
      </c>
      <c r="N357" s="60">
        <f>G356*M357</f>
        <v>1540.8000000000002</v>
      </c>
      <c r="O357" s="45"/>
      <c r="P357" s="45">
        <f t="shared" si="75"/>
        <v>0</v>
      </c>
      <c r="Q357" s="47"/>
      <c r="R357" s="214"/>
      <c r="S357" s="50"/>
      <c r="T357" s="50"/>
      <c r="U357" s="50"/>
    </row>
    <row r="358" spans="1:21">
      <c r="A358" s="49">
        <v>338</v>
      </c>
      <c r="B358" s="401"/>
      <c r="C358" s="416"/>
      <c r="D358" s="401"/>
      <c r="E358" s="414"/>
      <c r="F358" s="392"/>
      <c r="G358" s="393"/>
      <c r="H358" s="54"/>
      <c r="I358" s="393"/>
      <c r="J358" s="393"/>
      <c r="K358" s="11" t="s">
        <v>318</v>
      </c>
      <c r="L358" s="12" t="s">
        <v>299</v>
      </c>
      <c r="M358" s="58">
        <v>4.8000000000000001E-2</v>
      </c>
      <c r="N358" s="60">
        <f>G356*M358</f>
        <v>3.0816000000000003</v>
      </c>
      <c r="O358" s="45"/>
      <c r="P358" s="45">
        <f t="shared" si="75"/>
        <v>0</v>
      </c>
      <c r="Q358" s="47"/>
      <c r="R358" s="214"/>
      <c r="S358" s="50"/>
      <c r="T358" s="50"/>
      <c r="U358" s="50"/>
    </row>
    <row r="359" spans="1:21">
      <c r="A359" s="49">
        <v>339</v>
      </c>
      <c r="B359" s="402"/>
      <c r="C359" s="417"/>
      <c r="D359" s="402"/>
      <c r="E359" s="414"/>
      <c r="F359" s="392"/>
      <c r="G359" s="393"/>
      <c r="H359" s="54"/>
      <c r="I359" s="393"/>
      <c r="J359" s="393"/>
      <c r="K359" s="15" t="s">
        <v>319</v>
      </c>
      <c r="L359" s="16" t="s">
        <v>299</v>
      </c>
      <c r="M359" s="59">
        <v>0.3</v>
      </c>
      <c r="N359" s="60">
        <f>G356*M359</f>
        <v>19.260000000000002</v>
      </c>
      <c r="O359" s="45"/>
      <c r="P359" s="45">
        <f t="shared" si="75"/>
        <v>0</v>
      </c>
      <c r="Q359" s="47"/>
      <c r="R359" s="214"/>
    </row>
    <row r="360" spans="1:21" ht="30">
      <c r="A360" s="49">
        <v>340</v>
      </c>
      <c r="B360" s="400" t="s">
        <v>504</v>
      </c>
      <c r="C360" s="414" t="s">
        <v>442</v>
      </c>
      <c r="D360" s="420" t="s">
        <v>397</v>
      </c>
      <c r="E360" s="200" t="s">
        <v>398</v>
      </c>
      <c r="F360" s="199" t="s">
        <v>26</v>
      </c>
      <c r="G360" s="60">
        <f>11.3+0.3*G361</f>
        <v>13.49</v>
      </c>
      <c r="H360" s="45"/>
      <c r="I360" s="60"/>
      <c r="J360" s="60">
        <f>G360*I360</f>
        <v>0</v>
      </c>
      <c r="K360" s="205" t="s">
        <v>354</v>
      </c>
      <c r="L360" s="199" t="s">
        <v>311</v>
      </c>
      <c r="M360" s="201">
        <v>0.3</v>
      </c>
      <c r="N360" s="60">
        <f>G360*M360</f>
        <v>4.0469999999999997</v>
      </c>
      <c r="O360" s="45"/>
      <c r="P360" s="45">
        <f t="shared" si="75"/>
        <v>0</v>
      </c>
      <c r="Q360" s="47"/>
      <c r="R360" s="214"/>
    </row>
    <row r="361" spans="1:21" ht="30">
      <c r="A361" s="49">
        <v>341</v>
      </c>
      <c r="B361" s="401"/>
      <c r="C361" s="414"/>
      <c r="D361" s="420"/>
      <c r="E361" s="198" t="s">
        <v>515</v>
      </c>
      <c r="F361" s="199" t="s">
        <v>91</v>
      </c>
      <c r="G361" s="60">
        <v>7.3</v>
      </c>
      <c r="H361" s="45"/>
      <c r="I361" s="60"/>
      <c r="J361" s="60">
        <f>G361*I361</f>
        <v>0</v>
      </c>
      <c r="K361" s="200" t="s">
        <v>338</v>
      </c>
      <c r="L361" s="199" t="s">
        <v>91</v>
      </c>
      <c r="M361" s="201">
        <v>1.05</v>
      </c>
      <c r="N361" s="60">
        <f>G361*M361</f>
        <v>7.665</v>
      </c>
      <c r="O361" s="45"/>
      <c r="P361" s="45">
        <f t="shared" si="75"/>
        <v>0</v>
      </c>
      <c r="Q361" s="47"/>
      <c r="R361" s="214"/>
    </row>
    <row r="362" spans="1:21">
      <c r="A362" s="49">
        <v>342</v>
      </c>
      <c r="B362" s="401"/>
      <c r="C362" s="414"/>
      <c r="D362" s="420"/>
      <c r="E362" s="414" t="s">
        <v>399</v>
      </c>
      <c r="F362" s="392" t="s">
        <v>26</v>
      </c>
      <c r="G362" s="393">
        <v>11.3</v>
      </c>
      <c r="H362" s="54"/>
      <c r="I362" s="393"/>
      <c r="J362" s="393">
        <f>G362*I362</f>
        <v>0</v>
      </c>
      <c r="K362" s="11" t="s">
        <v>316</v>
      </c>
      <c r="L362" s="12" t="s">
        <v>299</v>
      </c>
      <c r="M362" s="58">
        <v>128</v>
      </c>
      <c r="N362" s="60">
        <f>G362*M362</f>
        <v>1446.4</v>
      </c>
      <c r="O362" s="45"/>
      <c r="P362" s="45">
        <f t="shared" si="75"/>
        <v>0</v>
      </c>
      <c r="Q362" s="47"/>
      <c r="R362" s="214"/>
    </row>
    <row r="363" spans="1:21">
      <c r="A363" s="49">
        <v>343</v>
      </c>
      <c r="B363" s="401"/>
      <c r="C363" s="414"/>
      <c r="D363" s="420"/>
      <c r="E363" s="414"/>
      <c r="F363" s="392"/>
      <c r="G363" s="393"/>
      <c r="H363" s="54"/>
      <c r="I363" s="393"/>
      <c r="J363" s="393"/>
      <c r="K363" s="11" t="s">
        <v>317</v>
      </c>
      <c r="L363" s="12" t="s">
        <v>299</v>
      </c>
      <c r="M363" s="58">
        <v>32</v>
      </c>
      <c r="N363" s="60">
        <f>G362*M363</f>
        <v>361.6</v>
      </c>
      <c r="O363" s="45"/>
      <c r="P363" s="45">
        <f t="shared" si="75"/>
        <v>0</v>
      </c>
      <c r="Q363" s="47"/>
      <c r="R363" s="214"/>
    </row>
    <row r="364" spans="1:21">
      <c r="A364" s="49">
        <v>344</v>
      </c>
      <c r="B364" s="401"/>
      <c r="C364" s="414"/>
      <c r="D364" s="420"/>
      <c r="E364" s="414"/>
      <c r="F364" s="392"/>
      <c r="G364" s="393"/>
      <c r="H364" s="54"/>
      <c r="I364" s="393"/>
      <c r="J364" s="393"/>
      <c r="K364" s="11" t="s">
        <v>318</v>
      </c>
      <c r="L364" s="12" t="s">
        <v>299</v>
      </c>
      <c r="M364" s="58">
        <v>6.4000000000000001E-2</v>
      </c>
      <c r="N364" s="60">
        <f>G362*M364</f>
        <v>0.72320000000000007</v>
      </c>
      <c r="O364" s="45"/>
      <c r="P364" s="45">
        <f t="shared" si="75"/>
        <v>0</v>
      </c>
      <c r="Q364" s="47"/>
      <c r="R364" s="214"/>
    </row>
    <row r="365" spans="1:21">
      <c r="A365" s="49">
        <v>345</v>
      </c>
      <c r="B365" s="402"/>
      <c r="C365" s="414"/>
      <c r="D365" s="420"/>
      <c r="E365" s="414"/>
      <c r="F365" s="392"/>
      <c r="G365" s="393"/>
      <c r="H365" s="54"/>
      <c r="I365" s="393"/>
      <c r="J365" s="393"/>
      <c r="K365" s="15" t="s">
        <v>319</v>
      </c>
      <c r="L365" s="16" t="s">
        <v>299</v>
      </c>
      <c r="M365" s="59">
        <v>0.3</v>
      </c>
      <c r="N365" s="60">
        <f>G362*M365</f>
        <v>3.39</v>
      </c>
      <c r="O365" s="45"/>
      <c r="P365" s="45">
        <f t="shared" si="75"/>
        <v>0</v>
      </c>
      <c r="Q365" s="47"/>
      <c r="R365" s="214"/>
    </row>
    <row r="366" spans="1:21" ht="30">
      <c r="A366" s="49">
        <v>346</v>
      </c>
      <c r="B366" s="400" t="s">
        <v>508</v>
      </c>
      <c r="C366" s="414" t="s">
        <v>335</v>
      </c>
      <c r="D366" s="420" t="s">
        <v>397</v>
      </c>
      <c r="E366" s="200" t="s">
        <v>398</v>
      </c>
      <c r="F366" s="199" t="s">
        <v>26</v>
      </c>
      <c r="G366" s="60">
        <f>84.4+0.3*G367</f>
        <v>106.69</v>
      </c>
      <c r="H366" s="45"/>
      <c r="I366" s="60"/>
      <c r="J366" s="60">
        <f>G366*I366</f>
        <v>0</v>
      </c>
      <c r="K366" s="205" t="s">
        <v>354</v>
      </c>
      <c r="L366" s="199" t="s">
        <v>311</v>
      </c>
      <c r="M366" s="201">
        <v>0.3</v>
      </c>
      <c r="N366" s="60">
        <f>G366*M366</f>
        <v>32.006999999999998</v>
      </c>
      <c r="O366" s="45"/>
      <c r="P366" s="45">
        <f t="shared" si="75"/>
        <v>0</v>
      </c>
      <c r="Q366" s="47"/>
      <c r="R366" s="214"/>
    </row>
    <row r="367" spans="1:21" ht="30">
      <c r="A367" s="49">
        <v>347</v>
      </c>
      <c r="B367" s="401"/>
      <c r="C367" s="414"/>
      <c r="D367" s="420"/>
      <c r="E367" s="198" t="s">
        <v>515</v>
      </c>
      <c r="F367" s="199" t="s">
        <v>91</v>
      </c>
      <c r="G367" s="60">
        <v>74.3</v>
      </c>
      <c r="H367" s="45"/>
      <c r="I367" s="60"/>
      <c r="J367" s="60">
        <f>G367*I367</f>
        <v>0</v>
      </c>
      <c r="K367" s="200" t="s">
        <v>338</v>
      </c>
      <c r="L367" s="199" t="s">
        <v>91</v>
      </c>
      <c r="M367" s="201">
        <v>1.05</v>
      </c>
      <c r="N367" s="60">
        <f>G367*M367</f>
        <v>78.015000000000001</v>
      </c>
      <c r="O367" s="45"/>
      <c r="P367" s="45">
        <f t="shared" si="75"/>
        <v>0</v>
      </c>
      <c r="Q367" s="47"/>
      <c r="R367" s="214"/>
    </row>
    <row r="368" spans="1:21">
      <c r="A368" s="49">
        <v>348</v>
      </c>
      <c r="B368" s="401"/>
      <c r="C368" s="414"/>
      <c r="D368" s="420"/>
      <c r="E368" s="414" t="s">
        <v>444</v>
      </c>
      <c r="F368" s="392" t="s">
        <v>26</v>
      </c>
      <c r="G368" s="393">
        <f>53.9+30.5</f>
        <v>84.4</v>
      </c>
      <c r="H368" s="54"/>
      <c r="I368" s="393"/>
      <c r="J368" s="393">
        <f>G368*I368</f>
        <v>0</v>
      </c>
      <c r="K368" s="11" t="s">
        <v>316</v>
      </c>
      <c r="L368" s="12" t="s">
        <v>299</v>
      </c>
      <c r="M368" s="58">
        <v>128</v>
      </c>
      <c r="N368" s="60">
        <f>G368*M368</f>
        <v>10803.2</v>
      </c>
      <c r="O368" s="45"/>
      <c r="P368" s="45">
        <f t="shared" si="75"/>
        <v>0</v>
      </c>
      <c r="Q368" s="47"/>
      <c r="R368" s="214"/>
    </row>
    <row r="369" spans="1:18">
      <c r="A369" s="49">
        <v>349</v>
      </c>
      <c r="B369" s="401"/>
      <c r="C369" s="414"/>
      <c r="D369" s="420"/>
      <c r="E369" s="414"/>
      <c r="F369" s="392"/>
      <c r="G369" s="393"/>
      <c r="H369" s="54"/>
      <c r="I369" s="393"/>
      <c r="J369" s="393"/>
      <c r="K369" s="11" t="s">
        <v>317</v>
      </c>
      <c r="L369" s="12" t="s">
        <v>299</v>
      </c>
      <c r="M369" s="58">
        <v>32</v>
      </c>
      <c r="N369" s="60">
        <f>G368*M369</f>
        <v>2700.8</v>
      </c>
      <c r="O369" s="45"/>
      <c r="P369" s="45">
        <f t="shared" si="75"/>
        <v>0</v>
      </c>
      <c r="Q369" s="47"/>
      <c r="R369" s="214"/>
    </row>
    <row r="370" spans="1:18">
      <c r="A370" s="49">
        <v>350</v>
      </c>
      <c r="B370" s="401"/>
      <c r="C370" s="414"/>
      <c r="D370" s="420"/>
      <c r="E370" s="414"/>
      <c r="F370" s="392"/>
      <c r="G370" s="393"/>
      <c r="H370" s="54"/>
      <c r="I370" s="393"/>
      <c r="J370" s="393"/>
      <c r="K370" s="11" t="s">
        <v>318</v>
      </c>
      <c r="L370" s="12" t="s">
        <v>299</v>
      </c>
      <c r="M370" s="58">
        <v>6.4000000000000001E-2</v>
      </c>
      <c r="N370" s="60">
        <f>G368*M370</f>
        <v>5.4016000000000002</v>
      </c>
      <c r="O370" s="45"/>
      <c r="P370" s="45">
        <f t="shared" si="75"/>
        <v>0</v>
      </c>
      <c r="Q370" s="47"/>
      <c r="R370" s="214"/>
    </row>
    <row r="371" spans="1:18">
      <c r="A371" s="49">
        <v>351</v>
      </c>
      <c r="B371" s="402"/>
      <c r="C371" s="414"/>
      <c r="D371" s="420"/>
      <c r="E371" s="414"/>
      <c r="F371" s="392"/>
      <c r="G371" s="393"/>
      <c r="H371" s="54"/>
      <c r="I371" s="393"/>
      <c r="J371" s="393"/>
      <c r="K371" s="15" t="s">
        <v>319</v>
      </c>
      <c r="L371" s="16" t="s">
        <v>299</v>
      </c>
      <c r="M371" s="59">
        <v>0.3</v>
      </c>
      <c r="N371" s="60">
        <f>G368*M371</f>
        <v>25.32</v>
      </c>
      <c r="O371" s="45"/>
      <c r="P371" s="45">
        <f t="shared" si="75"/>
        <v>0</v>
      </c>
      <c r="Q371" s="47"/>
      <c r="R371" s="214"/>
    </row>
    <row r="372" spans="1:18" ht="30">
      <c r="A372" s="49">
        <v>352</v>
      </c>
      <c r="B372" s="400" t="s">
        <v>505</v>
      </c>
      <c r="C372" s="414" t="s">
        <v>343</v>
      </c>
      <c r="D372" s="420" t="s">
        <v>397</v>
      </c>
      <c r="E372" s="200" t="s">
        <v>398</v>
      </c>
      <c r="F372" s="199" t="s">
        <v>26</v>
      </c>
      <c r="G372" s="60">
        <f>6.2+0.3*G373</f>
        <v>8.42</v>
      </c>
      <c r="H372" s="45"/>
      <c r="I372" s="60"/>
      <c r="J372" s="60">
        <f>G372*I372</f>
        <v>0</v>
      </c>
      <c r="K372" s="205" t="s">
        <v>354</v>
      </c>
      <c r="L372" s="199" t="s">
        <v>311</v>
      </c>
      <c r="M372" s="201">
        <v>0.3</v>
      </c>
      <c r="N372" s="60">
        <f>G372*M372</f>
        <v>2.5259999999999998</v>
      </c>
      <c r="O372" s="45"/>
      <c r="P372" s="45">
        <f t="shared" si="75"/>
        <v>0</v>
      </c>
      <c r="Q372" s="47"/>
      <c r="R372" s="214"/>
    </row>
    <row r="373" spans="1:18" ht="30">
      <c r="A373" s="49">
        <v>353</v>
      </c>
      <c r="B373" s="401"/>
      <c r="C373" s="414"/>
      <c r="D373" s="420"/>
      <c r="E373" s="198" t="s">
        <v>515</v>
      </c>
      <c r="F373" s="199" t="s">
        <v>91</v>
      </c>
      <c r="G373" s="60">
        <v>7.4</v>
      </c>
      <c r="H373" s="45"/>
      <c r="I373" s="60"/>
      <c r="J373" s="60">
        <f>G373*I373</f>
        <v>0</v>
      </c>
      <c r="K373" s="200" t="s">
        <v>338</v>
      </c>
      <c r="L373" s="199" t="s">
        <v>91</v>
      </c>
      <c r="M373" s="201">
        <v>1.05</v>
      </c>
      <c r="N373" s="60">
        <f>G373*M373</f>
        <v>7.7700000000000005</v>
      </c>
      <c r="O373" s="45"/>
      <c r="P373" s="45">
        <f t="shared" si="75"/>
        <v>0</v>
      </c>
      <c r="Q373" s="47"/>
      <c r="R373" s="214"/>
    </row>
    <row r="374" spans="1:18">
      <c r="A374" s="49">
        <v>354</v>
      </c>
      <c r="B374" s="401"/>
      <c r="C374" s="414"/>
      <c r="D374" s="420"/>
      <c r="E374" s="414" t="s">
        <v>399</v>
      </c>
      <c r="F374" s="392" t="s">
        <v>26</v>
      </c>
      <c r="G374" s="393">
        <v>6.2</v>
      </c>
      <c r="H374" s="54"/>
      <c r="I374" s="393"/>
      <c r="J374" s="393">
        <f>G374*I374</f>
        <v>0</v>
      </c>
      <c r="K374" s="11" t="s">
        <v>316</v>
      </c>
      <c r="L374" s="12" t="s">
        <v>299</v>
      </c>
      <c r="M374" s="58">
        <v>128</v>
      </c>
      <c r="N374" s="60">
        <f>G374*M374</f>
        <v>793.6</v>
      </c>
      <c r="O374" s="45"/>
      <c r="P374" s="45">
        <f t="shared" si="75"/>
        <v>0</v>
      </c>
      <c r="Q374" s="47"/>
      <c r="R374" s="214"/>
    </row>
    <row r="375" spans="1:18">
      <c r="A375" s="49">
        <v>355</v>
      </c>
      <c r="B375" s="401"/>
      <c r="C375" s="414"/>
      <c r="D375" s="420"/>
      <c r="E375" s="414"/>
      <c r="F375" s="392"/>
      <c r="G375" s="393"/>
      <c r="H375" s="54"/>
      <c r="I375" s="393"/>
      <c r="J375" s="393"/>
      <c r="K375" s="11" t="s">
        <v>317</v>
      </c>
      <c r="L375" s="12" t="s">
        <v>299</v>
      </c>
      <c r="M375" s="58">
        <v>32</v>
      </c>
      <c r="N375" s="60">
        <f>G374*M375</f>
        <v>198.4</v>
      </c>
      <c r="O375" s="45"/>
      <c r="P375" s="45">
        <f t="shared" si="75"/>
        <v>0</v>
      </c>
      <c r="Q375" s="47"/>
      <c r="R375" s="214"/>
    </row>
    <row r="376" spans="1:18">
      <c r="A376" s="49">
        <v>356</v>
      </c>
      <c r="B376" s="401"/>
      <c r="C376" s="414"/>
      <c r="D376" s="420"/>
      <c r="E376" s="414"/>
      <c r="F376" s="392"/>
      <c r="G376" s="393"/>
      <c r="H376" s="54"/>
      <c r="I376" s="393"/>
      <c r="J376" s="393"/>
      <c r="K376" s="11" t="s">
        <v>318</v>
      </c>
      <c r="L376" s="12" t="s">
        <v>299</v>
      </c>
      <c r="M376" s="58">
        <v>6.4000000000000001E-2</v>
      </c>
      <c r="N376" s="60">
        <f>G374*M376</f>
        <v>0.39680000000000004</v>
      </c>
      <c r="O376" s="45"/>
      <c r="P376" s="45">
        <f t="shared" si="75"/>
        <v>0</v>
      </c>
      <c r="Q376" s="47"/>
      <c r="R376" s="214"/>
    </row>
    <row r="377" spans="1:18">
      <c r="A377" s="49">
        <v>357</v>
      </c>
      <c r="B377" s="402"/>
      <c r="C377" s="414"/>
      <c r="D377" s="420"/>
      <c r="E377" s="414"/>
      <c r="F377" s="392"/>
      <c r="G377" s="393"/>
      <c r="H377" s="54"/>
      <c r="I377" s="393"/>
      <c r="J377" s="393"/>
      <c r="K377" s="15" t="s">
        <v>319</v>
      </c>
      <c r="L377" s="16" t="s">
        <v>299</v>
      </c>
      <c r="M377" s="59">
        <v>0.3</v>
      </c>
      <c r="N377" s="60">
        <f>G374*M377</f>
        <v>1.8599999999999999</v>
      </c>
      <c r="O377" s="45"/>
      <c r="P377" s="45">
        <f t="shared" si="75"/>
        <v>0</v>
      </c>
      <c r="Q377" s="47"/>
      <c r="R377" s="214"/>
    </row>
    <row r="378" spans="1:18">
      <c r="A378" s="49">
        <v>358</v>
      </c>
      <c r="B378" s="400" t="s">
        <v>174</v>
      </c>
      <c r="C378" s="419" t="s">
        <v>411</v>
      </c>
      <c r="D378" s="424" t="s">
        <v>516</v>
      </c>
      <c r="E378" s="414" t="s">
        <v>399</v>
      </c>
      <c r="F378" s="392" t="s">
        <v>26</v>
      </c>
      <c r="G378" s="393">
        <v>4.5999999999999996</v>
      </c>
      <c r="H378" s="54"/>
      <c r="I378" s="393"/>
      <c r="J378" s="393">
        <f>G378*I378</f>
        <v>0</v>
      </c>
      <c r="K378" s="11" t="s">
        <v>316</v>
      </c>
      <c r="L378" s="12" t="s">
        <v>299</v>
      </c>
      <c r="M378" s="58">
        <v>128</v>
      </c>
      <c r="N378" s="60">
        <f>G378*M378</f>
        <v>588.79999999999995</v>
      </c>
      <c r="O378" s="45"/>
      <c r="P378" s="45">
        <f t="shared" si="75"/>
        <v>0</v>
      </c>
      <c r="Q378" s="47"/>
      <c r="R378" s="214"/>
    </row>
    <row r="379" spans="1:18">
      <c r="A379" s="49">
        <v>359</v>
      </c>
      <c r="B379" s="401"/>
      <c r="C379" s="416"/>
      <c r="D379" s="401"/>
      <c r="E379" s="414"/>
      <c r="F379" s="392"/>
      <c r="G379" s="393"/>
      <c r="H379" s="54"/>
      <c r="I379" s="393"/>
      <c r="J379" s="393"/>
      <c r="K379" s="11" t="s">
        <v>317</v>
      </c>
      <c r="L379" s="12" t="s">
        <v>299</v>
      </c>
      <c r="M379" s="58">
        <v>32</v>
      </c>
      <c r="N379" s="60">
        <f>G378*M379</f>
        <v>147.19999999999999</v>
      </c>
      <c r="O379" s="45"/>
      <c r="P379" s="45">
        <f t="shared" si="75"/>
        <v>0</v>
      </c>
      <c r="Q379" s="47"/>
      <c r="R379" s="214"/>
    </row>
    <row r="380" spans="1:18">
      <c r="A380" s="49">
        <v>360</v>
      </c>
      <c r="B380" s="401"/>
      <c r="C380" s="416"/>
      <c r="D380" s="401"/>
      <c r="E380" s="414"/>
      <c r="F380" s="392"/>
      <c r="G380" s="393"/>
      <c r="H380" s="54"/>
      <c r="I380" s="393"/>
      <c r="J380" s="393"/>
      <c r="K380" s="11" t="s">
        <v>318</v>
      </c>
      <c r="L380" s="12" t="s">
        <v>299</v>
      </c>
      <c r="M380" s="58">
        <v>6.4000000000000001E-2</v>
      </c>
      <c r="N380" s="60">
        <f>G378*M380</f>
        <v>0.2944</v>
      </c>
      <c r="O380" s="45"/>
      <c r="P380" s="45">
        <f t="shared" si="75"/>
        <v>0</v>
      </c>
      <c r="Q380" s="47"/>
      <c r="R380" s="214"/>
    </row>
    <row r="381" spans="1:18">
      <c r="A381" s="49">
        <v>361</v>
      </c>
      <c r="B381" s="401"/>
      <c r="C381" s="416"/>
      <c r="D381" s="401"/>
      <c r="E381" s="414"/>
      <c r="F381" s="392"/>
      <c r="G381" s="393"/>
      <c r="H381" s="54"/>
      <c r="I381" s="393"/>
      <c r="J381" s="393"/>
      <c r="K381" s="15" t="s">
        <v>319</v>
      </c>
      <c r="L381" s="16" t="s">
        <v>299</v>
      </c>
      <c r="M381" s="59">
        <v>0.3</v>
      </c>
      <c r="N381" s="60">
        <f>G378*M381</f>
        <v>1.38</v>
      </c>
      <c r="O381" s="45"/>
      <c r="P381" s="45">
        <f t="shared" si="75"/>
        <v>0</v>
      </c>
      <c r="Q381" s="47"/>
      <c r="R381" s="214"/>
    </row>
    <row r="382" spans="1:18" ht="30">
      <c r="A382" s="49">
        <v>362</v>
      </c>
      <c r="B382" s="401"/>
      <c r="C382" s="416"/>
      <c r="D382" s="401"/>
      <c r="E382" s="198" t="s">
        <v>515</v>
      </c>
      <c r="F382" s="199" t="s">
        <v>91</v>
      </c>
      <c r="G382" s="60">
        <v>8.9</v>
      </c>
      <c r="H382" s="45"/>
      <c r="I382" s="60"/>
      <c r="J382" s="60">
        <f>G382*I382</f>
        <v>0</v>
      </c>
      <c r="K382" s="200" t="s">
        <v>338</v>
      </c>
      <c r="L382" s="199" t="s">
        <v>91</v>
      </c>
      <c r="M382" s="201">
        <v>1.05</v>
      </c>
      <c r="N382" s="60">
        <f>G382*M382</f>
        <v>9.3450000000000006</v>
      </c>
      <c r="O382" s="45"/>
      <c r="P382" s="45">
        <f t="shared" si="75"/>
        <v>0</v>
      </c>
      <c r="Q382" s="47"/>
      <c r="R382" s="214"/>
    </row>
    <row r="383" spans="1:18" ht="30">
      <c r="A383" s="49">
        <v>363</v>
      </c>
      <c r="B383" s="402"/>
      <c r="C383" s="417"/>
      <c r="D383" s="402"/>
      <c r="E383" s="233" t="s">
        <v>412</v>
      </c>
      <c r="F383" s="199" t="s">
        <v>26</v>
      </c>
      <c r="G383" s="60">
        <v>4.5999999999999996</v>
      </c>
      <c r="H383" s="45"/>
      <c r="I383" s="60"/>
      <c r="J383" s="60">
        <f>G383*I383</f>
        <v>0</v>
      </c>
      <c r="K383" s="200" t="s">
        <v>413</v>
      </c>
      <c r="L383" s="199" t="s">
        <v>311</v>
      </c>
      <c r="M383" s="201">
        <v>0.08</v>
      </c>
      <c r="N383" s="60">
        <f>G383*M383</f>
        <v>0.36799999999999999</v>
      </c>
      <c r="O383" s="45"/>
      <c r="P383" s="45">
        <f t="shared" si="75"/>
        <v>0</v>
      </c>
      <c r="Q383" s="48"/>
      <c r="R383" s="214"/>
    </row>
    <row r="384" spans="1:18">
      <c r="A384" s="49">
        <v>364</v>
      </c>
      <c r="B384" s="400" t="s">
        <v>85</v>
      </c>
      <c r="C384" s="403" t="s">
        <v>414</v>
      </c>
      <c r="D384" s="400" t="s">
        <v>415</v>
      </c>
      <c r="E384" s="414" t="s">
        <v>399</v>
      </c>
      <c r="F384" s="392" t="s">
        <v>26</v>
      </c>
      <c r="G384" s="393">
        <v>4.0999999999999996</v>
      </c>
      <c r="H384" s="54"/>
      <c r="I384" s="393"/>
      <c r="J384" s="393">
        <f>G384*I384</f>
        <v>0</v>
      </c>
      <c r="K384" s="11" t="s">
        <v>316</v>
      </c>
      <c r="L384" s="12" t="s">
        <v>299</v>
      </c>
      <c r="M384" s="58">
        <v>128</v>
      </c>
      <c r="N384" s="60">
        <f>G384*M384</f>
        <v>524.79999999999995</v>
      </c>
      <c r="O384" s="45"/>
      <c r="P384" s="45">
        <f t="shared" si="75"/>
        <v>0</v>
      </c>
      <c r="Q384" s="47"/>
      <c r="R384" s="214"/>
    </row>
    <row r="385" spans="1:18">
      <c r="A385" s="49">
        <v>365</v>
      </c>
      <c r="B385" s="401"/>
      <c r="C385" s="404"/>
      <c r="D385" s="401"/>
      <c r="E385" s="414"/>
      <c r="F385" s="392"/>
      <c r="G385" s="393"/>
      <c r="H385" s="54"/>
      <c r="I385" s="393"/>
      <c r="J385" s="393"/>
      <c r="K385" s="11" t="s">
        <v>317</v>
      </c>
      <c r="L385" s="12" t="s">
        <v>299</v>
      </c>
      <c r="M385" s="58">
        <v>32</v>
      </c>
      <c r="N385" s="60">
        <f>G384*M385</f>
        <v>131.19999999999999</v>
      </c>
      <c r="O385" s="45"/>
      <c r="P385" s="45">
        <f t="shared" si="75"/>
        <v>0</v>
      </c>
      <c r="Q385" s="47"/>
      <c r="R385" s="214"/>
    </row>
    <row r="386" spans="1:18">
      <c r="A386" s="49">
        <v>366</v>
      </c>
      <c r="B386" s="401"/>
      <c r="C386" s="404"/>
      <c r="D386" s="401"/>
      <c r="E386" s="414"/>
      <c r="F386" s="392"/>
      <c r="G386" s="393"/>
      <c r="H386" s="54"/>
      <c r="I386" s="393"/>
      <c r="J386" s="393"/>
      <c r="K386" s="11" t="s">
        <v>318</v>
      </c>
      <c r="L386" s="12" t="s">
        <v>299</v>
      </c>
      <c r="M386" s="58">
        <v>6.4000000000000001E-2</v>
      </c>
      <c r="N386" s="60">
        <f>G384*M386</f>
        <v>0.26239999999999997</v>
      </c>
      <c r="O386" s="45"/>
      <c r="P386" s="45">
        <f t="shared" si="75"/>
        <v>0</v>
      </c>
      <c r="Q386" s="47"/>
      <c r="R386" s="214"/>
    </row>
    <row r="387" spans="1:18">
      <c r="A387" s="49">
        <v>367</v>
      </c>
      <c r="B387" s="401"/>
      <c r="C387" s="404"/>
      <c r="D387" s="401"/>
      <c r="E387" s="414"/>
      <c r="F387" s="392"/>
      <c r="G387" s="393"/>
      <c r="H387" s="54"/>
      <c r="I387" s="393"/>
      <c r="J387" s="393"/>
      <c r="K387" s="15" t="s">
        <v>319</v>
      </c>
      <c r="L387" s="16" t="s">
        <v>299</v>
      </c>
      <c r="M387" s="59">
        <v>0.3</v>
      </c>
      <c r="N387" s="60">
        <f>G384*M387</f>
        <v>1.2299999999999998</v>
      </c>
      <c r="O387" s="45"/>
      <c r="P387" s="45">
        <f t="shared" si="75"/>
        <v>0</v>
      </c>
      <c r="Q387" s="47"/>
      <c r="R387" s="214"/>
    </row>
    <row r="388" spans="1:18" ht="30">
      <c r="A388" s="49">
        <v>368</v>
      </c>
      <c r="B388" s="402"/>
      <c r="C388" s="404"/>
      <c r="D388" s="401"/>
      <c r="E388" s="198" t="s">
        <v>515</v>
      </c>
      <c r="F388" s="199" t="s">
        <v>91</v>
      </c>
      <c r="G388" s="60">
        <v>4.9000000000000004</v>
      </c>
      <c r="H388" s="45"/>
      <c r="I388" s="60"/>
      <c r="J388" s="60">
        <f>G388*I388</f>
        <v>0</v>
      </c>
      <c r="K388" s="200" t="s">
        <v>338</v>
      </c>
      <c r="L388" s="199" t="s">
        <v>91</v>
      </c>
      <c r="M388" s="201">
        <v>1.05</v>
      </c>
      <c r="N388" s="60">
        <f>G388*M388</f>
        <v>5.1450000000000005</v>
      </c>
      <c r="O388" s="45"/>
      <c r="P388" s="45">
        <f t="shared" si="75"/>
        <v>0</v>
      </c>
      <c r="Q388" s="47"/>
      <c r="R388" s="214"/>
    </row>
    <row r="389" spans="1:18">
      <c r="A389" s="49">
        <v>369</v>
      </c>
      <c r="B389" s="400" t="s">
        <v>85</v>
      </c>
      <c r="C389" s="419" t="s">
        <v>416</v>
      </c>
      <c r="D389" s="400" t="s">
        <v>417</v>
      </c>
      <c r="E389" s="413" t="s">
        <v>535</v>
      </c>
      <c r="F389" s="392" t="s">
        <v>26</v>
      </c>
      <c r="G389" s="393">
        <v>4.0999999999999996</v>
      </c>
      <c r="H389" s="51"/>
      <c r="I389" s="410"/>
      <c r="J389" s="410">
        <f>G389*I389</f>
        <v>0</v>
      </c>
      <c r="K389" s="11" t="s">
        <v>316</v>
      </c>
      <c r="L389" s="12" t="s">
        <v>299</v>
      </c>
      <c r="M389" s="58">
        <v>64</v>
      </c>
      <c r="N389" s="60">
        <f>G389*M389</f>
        <v>262.39999999999998</v>
      </c>
      <c r="O389" s="45"/>
      <c r="P389" s="45">
        <f t="shared" si="75"/>
        <v>0</v>
      </c>
      <c r="Q389" s="397" t="s">
        <v>536</v>
      </c>
      <c r="R389" s="214"/>
    </row>
    <row r="390" spans="1:18">
      <c r="A390" s="49">
        <v>370</v>
      </c>
      <c r="B390" s="401"/>
      <c r="C390" s="416"/>
      <c r="D390" s="401"/>
      <c r="E390" s="414"/>
      <c r="F390" s="392"/>
      <c r="G390" s="393"/>
      <c r="H390" s="52"/>
      <c r="I390" s="411"/>
      <c r="J390" s="411"/>
      <c r="K390" s="11" t="s">
        <v>317</v>
      </c>
      <c r="L390" s="12" t="s">
        <v>299</v>
      </c>
      <c r="M390" s="58">
        <v>16</v>
      </c>
      <c r="N390" s="60">
        <f>G389*M390</f>
        <v>65.599999999999994</v>
      </c>
      <c r="O390" s="45"/>
      <c r="P390" s="45">
        <f t="shared" si="75"/>
        <v>0</v>
      </c>
      <c r="Q390" s="398"/>
      <c r="R390" s="214"/>
    </row>
    <row r="391" spans="1:18">
      <c r="A391" s="49">
        <v>371</v>
      </c>
      <c r="B391" s="401"/>
      <c r="C391" s="416"/>
      <c r="D391" s="401"/>
      <c r="E391" s="414"/>
      <c r="F391" s="392"/>
      <c r="G391" s="393"/>
      <c r="H391" s="52"/>
      <c r="I391" s="411"/>
      <c r="J391" s="411"/>
      <c r="K391" s="11" t="s">
        <v>318</v>
      </c>
      <c r="L391" s="12" t="s">
        <v>299</v>
      </c>
      <c r="M391" s="58">
        <v>3.2000000000000001E-2</v>
      </c>
      <c r="N391" s="60">
        <f>G389*M391</f>
        <v>0.13119999999999998</v>
      </c>
      <c r="O391" s="45"/>
      <c r="P391" s="45">
        <f t="shared" si="75"/>
        <v>0</v>
      </c>
      <c r="Q391" s="398"/>
      <c r="R391" s="214"/>
    </row>
    <row r="392" spans="1:18">
      <c r="A392" s="49">
        <v>372</v>
      </c>
      <c r="B392" s="401"/>
      <c r="C392" s="416"/>
      <c r="D392" s="401"/>
      <c r="E392" s="414"/>
      <c r="F392" s="392"/>
      <c r="G392" s="393"/>
      <c r="H392" s="53"/>
      <c r="I392" s="412"/>
      <c r="J392" s="412"/>
      <c r="K392" s="15" t="s">
        <v>319</v>
      </c>
      <c r="L392" s="16" t="s">
        <v>299</v>
      </c>
      <c r="M392" s="59">
        <v>0.3</v>
      </c>
      <c r="N392" s="60">
        <f>G389*M392</f>
        <v>1.2299999999999998</v>
      </c>
      <c r="O392" s="45"/>
      <c r="P392" s="45">
        <f t="shared" si="75"/>
        <v>0</v>
      </c>
      <c r="Q392" s="398"/>
      <c r="R392" s="214"/>
    </row>
    <row r="393" spans="1:18" ht="30">
      <c r="A393" s="49">
        <v>373</v>
      </c>
      <c r="B393" s="401"/>
      <c r="C393" s="416"/>
      <c r="D393" s="401"/>
      <c r="E393" s="198" t="s">
        <v>515</v>
      </c>
      <c r="F393" s="199" t="s">
        <v>91</v>
      </c>
      <c r="G393" s="60">
        <v>5.7</v>
      </c>
      <c r="H393" s="45"/>
      <c r="I393" s="60"/>
      <c r="J393" s="60">
        <f t="shared" ref="J393:J398" si="76">G393*I393</f>
        <v>0</v>
      </c>
      <c r="K393" s="200" t="s">
        <v>338</v>
      </c>
      <c r="L393" s="199" t="s">
        <v>91</v>
      </c>
      <c r="M393" s="201">
        <v>1.05</v>
      </c>
      <c r="N393" s="60">
        <f>G393*M393</f>
        <v>5.9850000000000003</v>
      </c>
      <c r="O393" s="45"/>
      <c r="P393" s="45">
        <f t="shared" si="75"/>
        <v>0</v>
      </c>
      <c r="Q393" s="399"/>
      <c r="R393" s="214"/>
    </row>
    <row r="394" spans="1:18" ht="30">
      <c r="A394" s="49">
        <v>374</v>
      </c>
      <c r="B394" s="402"/>
      <c r="C394" s="417"/>
      <c r="D394" s="402"/>
      <c r="E394" s="220" t="s">
        <v>412</v>
      </c>
      <c r="F394" s="199" t="s">
        <v>26</v>
      </c>
      <c r="G394" s="60">
        <f>G389</f>
        <v>4.0999999999999996</v>
      </c>
      <c r="H394" s="45"/>
      <c r="I394" s="60"/>
      <c r="J394" s="60">
        <f t="shared" si="76"/>
        <v>0</v>
      </c>
      <c r="K394" s="200" t="s">
        <v>413</v>
      </c>
      <c r="L394" s="199" t="s">
        <v>311</v>
      </c>
      <c r="M394" s="201">
        <v>0.08</v>
      </c>
      <c r="N394" s="60">
        <f>G394*M394</f>
        <v>0.32799999999999996</v>
      </c>
      <c r="O394" s="45"/>
      <c r="P394" s="45">
        <f t="shared" si="75"/>
        <v>0</v>
      </c>
      <c r="Q394" s="48" t="s">
        <v>333</v>
      </c>
      <c r="R394" s="214"/>
    </row>
    <row r="395" spans="1:18">
      <c r="A395" s="37"/>
      <c r="B395" s="38"/>
      <c r="C395" s="39"/>
      <c r="D395" s="37"/>
      <c r="E395" s="40" t="s">
        <v>455</v>
      </c>
      <c r="F395" s="37"/>
      <c r="G395" s="41"/>
      <c r="H395" s="42"/>
      <c r="I395" s="41"/>
      <c r="J395" s="41"/>
      <c r="K395" s="40"/>
      <c r="L395" s="37"/>
      <c r="M395" s="43"/>
      <c r="N395" s="41"/>
      <c r="O395" s="42"/>
      <c r="P395" s="42"/>
      <c r="Q395" s="42"/>
    </row>
    <row r="396" spans="1:18">
      <c r="A396" s="49">
        <v>375</v>
      </c>
      <c r="B396" s="400" t="s">
        <v>112</v>
      </c>
      <c r="C396" s="414" t="s">
        <v>384</v>
      </c>
      <c r="D396" s="420" t="s">
        <v>419</v>
      </c>
      <c r="E396" s="200" t="s">
        <v>337</v>
      </c>
      <c r="F396" s="199" t="s">
        <v>26</v>
      </c>
      <c r="G396" s="60">
        <f>592.3*8</f>
        <v>4738.3999999999996</v>
      </c>
      <c r="H396" s="45"/>
      <c r="I396" s="60"/>
      <c r="J396" s="60">
        <f t="shared" si="76"/>
        <v>0</v>
      </c>
      <c r="K396" s="205" t="s">
        <v>386</v>
      </c>
      <c r="L396" s="199" t="s">
        <v>26</v>
      </c>
      <c r="M396" s="201">
        <v>1.1000000000000001</v>
      </c>
      <c r="N396" s="60">
        <f>G396*M396</f>
        <v>5212.24</v>
      </c>
      <c r="O396" s="45"/>
      <c r="P396" s="45">
        <f t="shared" ref="P396:P442" si="77">N396*O396</f>
        <v>0</v>
      </c>
      <c r="Q396" s="47"/>
      <c r="R396" s="214"/>
    </row>
    <row r="397" spans="1:18" ht="30">
      <c r="A397" s="49">
        <v>376</v>
      </c>
      <c r="B397" s="401"/>
      <c r="C397" s="414"/>
      <c r="D397" s="420"/>
      <c r="E397" s="198" t="s">
        <v>515</v>
      </c>
      <c r="F397" s="199" t="s">
        <v>91</v>
      </c>
      <c r="G397" s="60">
        <f>G349*8</f>
        <v>4705.6000000000004</v>
      </c>
      <c r="H397" s="45"/>
      <c r="I397" s="60"/>
      <c r="J397" s="60">
        <f t="shared" si="76"/>
        <v>0</v>
      </c>
      <c r="K397" s="200" t="s">
        <v>338</v>
      </c>
      <c r="L397" s="199" t="s">
        <v>91</v>
      </c>
      <c r="M397" s="201">
        <v>1.05</v>
      </c>
      <c r="N397" s="60">
        <f>G397*M397</f>
        <v>4940.880000000001</v>
      </c>
      <c r="O397" s="45"/>
      <c r="P397" s="45">
        <f t="shared" si="77"/>
        <v>0</v>
      </c>
      <c r="Q397" s="47"/>
      <c r="R397" s="214"/>
    </row>
    <row r="398" spans="1:18">
      <c r="A398" s="49">
        <v>377</v>
      </c>
      <c r="B398" s="401"/>
      <c r="C398" s="414"/>
      <c r="D398" s="420"/>
      <c r="E398" s="414" t="s">
        <v>420</v>
      </c>
      <c r="F398" s="392" t="s">
        <v>26</v>
      </c>
      <c r="G398" s="393">
        <f>592.3*8</f>
        <v>4738.3999999999996</v>
      </c>
      <c r="H398" s="51"/>
      <c r="I398" s="410"/>
      <c r="J398" s="410">
        <f t="shared" si="76"/>
        <v>0</v>
      </c>
      <c r="K398" s="11" t="s">
        <v>316</v>
      </c>
      <c r="L398" s="12" t="s">
        <v>299</v>
      </c>
      <c r="M398" s="58">
        <v>112</v>
      </c>
      <c r="N398" s="60">
        <f>G398*M398</f>
        <v>530700.79999999993</v>
      </c>
      <c r="O398" s="45"/>
      <c r="P398" s="45">
        <f t="shared" si="77"/>
        <v>0</v>
      </c>
      <c r="Q398" s="47"/>
      <c r="R398" s="214"/>
    </row>
    <row r="399" spans="1:18">
      <c r="A399" s="49">
        <v>378</v>
      </c>
      <c r="B399" s="401"/>
      <c r="C399" s="414"/>
      <c r="D399" s="420"/>
      <c r="E399" s="414"/>
      <c r="F399" s="392"/>
      <c r="G399" s="393"/>
      <c r="H399" s="52"/>
      <c r="I399" s="411"/>
      <c r="J399" s="411"/>
      <c r="K399" s="11" t="s">
        <v>317</v>
      </c>
      <c r="L399" s="12" t="s">
        <v>299</v>
      </c>
      <c r="M399" s="58">
        <v>28</v>
      </c>
      <c r="N399" s="60">
        <f>G398*M399</f>
        <v>132675.19999999998</v>
      </c>
      <c r="O399" s="45"/>
      <c r="P399" s="45">
        <f t="shared" si="77"/>
        <v>0</v>
      </c>
      <c r="Q399" s="47"/>
      <c r="R399" s="214"/>
    </row>
    <row r="400" spans="1:18">
      <c r="A400" s="49">
        <v>379</v>
      </c>
      <c r="B400" s="401"/>
      <c r="C400" s="414"/>
      <c r="D400" s="420"/>
      <c r="E400" s="414"/>
      <c r="F400" s="392"/>
      <c r="G400" s="393"/>
      <c r="H400" s="52"/>
      <c r="I400" s="411"/>
      <c r="J400" s="411"/>
      <c r="K400" s="11" t="s">
        <v>318</v>
      </c>
      <c r="L400" s="12" t="s">
        <v>299</v>
      </c>
      <c r="M400" s="58">
        <v>5.6000000000000001E-2</v>
      </c>
      <c r="N400" s="60">
        <f>G398*M400</f>
        <v>265.35039999999998</v>
      </c>
      <c r="O400" s="45"/>
      <c r="P400" s="45">
        <f t="shared" si="77"/>
        <v>0</v>
      </c>
      <c r="Q400" s="47"/>
      <c r="R400" s="214"/>
    </row>
    <row r="401" spans="1:18">
      <c r="A401" s="49">
        <v>380</v>
      </c>
      <c r="B401" s="402"/>
      <c r="C401" s="414"/>
      <c r="D401" s="420"/>
      <c r="E401" s="414"/>
      <c r="F401" s="392"/>
      <c r="G401" s="393"/>
      <c r="H401" s="53"/>
      <c r="I401" s="412"/>
      <c r="J401" s="412"/>
      <c r="K401" s="15" t="s">
        <v>319</v>
      </c>
      <c r="L401" s="16" t="s">
        <v>299</v>
      </c>
      <c r="M401" s="59">
        <v>0.3</v>
      </c>
      <c r="N401" s="60">
        <f>G398*M401</f>
        <v>1421.5199999999998</v>
      </c>
      <c r="O401" s="45"/>
      <c r="P401" s="45">
        <f t="shared" si="77"/>
        <v>0</v>
      </c>
      <c r="Q401" s="47"/>
      <c r="R401" s="214"/>
    </row>
    <row r="402" spans="1:18" ht="45">
      <c r="A402" s="49">
        <v>381</v>
      </c>
      <c r="B402" s="400" t="s">
        <v>112</v>
      </c>
      <c r="C402" s="419" t="s">
        <v>390</v>
      </c>
      <c r="D402" s="400" t="s">
        <v>391</v>
      </c>
      <c r="E402" s="200" t="s">
        <v>392</v>
      </c>
      <c r="F402" s="199" t="s">
        <v>26</v>
      </c>
      <c r="G402" s="60">
        <f>G354*8+G403*0.3</f>
        <v>1115.04</v>
      </c>
      <c r="H402" s="45"/>
      <c r="I402" s="60"/>
      <c r="J402" s="60">
        <f t="shared" ref="J402:J404" si="78">G402*I402</f>
        <v>0</v>
      </c>
      <c r="K402" s="205" t="s">
        <v>354</v>
      </c>
      <c r="L402" s="199" t="s">
        <v>311</v>
      </c>
      <c r="M402" s="201">
        <v>0.3</v>
      </c>
      <c r="N402" s="60">
        <f>G402*M402</f>
        <v>334.512</v>
      </c>
      <c r="O402" s="45"/>
      <c r="P402" s="45">
        <f t="shared" si="77"/>
        <v>0</v>
      </c>
      <c r="Q402" s="47"/>
      <c r="R402" s="214"/>
    </row>
    <row r="403" spans="1:18" ht="30">
      <c r="A403" s="49">
        <v>382</v>
      </c>
      <c r="B403" s="401"/>
      <c r="C403" s="416"/>
      <c r="D403" s="401"/>
      <c r="E403" s="198" t="s">
        <v>515</v>
      </c>
      <c r="F403" s="199" t="s">
        <v>91</v>
      </c>
      <c r="G403" s="60">
        <f>G355*8</f>
        <v>1002.4</v>
      </c>
      <c r="H403" s="45"/>
      <c r="I403" s="60"/>
      <c r="J403" s="60">
        <f t="shared" si="78"/>
        <v>0</v>
      </c>
      <c r="K403" s="200" t="s">
        <v>338</v>
      </c>
      <c r="L403" s="199" t="s">
        <v>91</v>
      </c>
      <c r="M403" s="201">
        <v>1.05</v>
      </c>
      <c r="N403" s="60">
        <f>G403*M403</f>
        <v>1052.52</v>
      </c>
      <c r="O403" s="45"/>
      <c r="P403" s="45">
        <f t="shared" si="77"/>
        <v>0</v>
      </c>
      <c r="Q403" s="47"/>
      <c r="R403" s="214"/>
    </row>
    <row r="404" spans="1:18">
      <c r="A404" s="49">
        <v>383</v>
      </c>
      <c r="B404" s="401"/>
      <c r="C404" s="416"/>
      <c r="D404" s="401"/>
      <c r="E404" s="414" t="s">
        <v>393</v>
      </c>
      <c r="F404" s="392" t="s">
        <v>26</v>
      </c>
      <c r="G404" s="393">
        <f>64.2*8</f>
        <v>513.6</v>
      </c>
      <c r="H404" s="54"/>
      <c r="I404" s="393"/>
      <c r="J404" s="393">
        <f t="shared" si="78"/>
        <v>0</v>
      </c>
      <c r="K404" s="11" t="s">
        <v>316</v>
      </c>
      <c r="L404" s="12" t="s">
        <v>299</v>
      </c>
      <c r="M404" s="58">
        <v>96</v>
      </c>
      <c r="N404" s="60">
        <f>G404*M404</f>
        <v>49305.600000000006</v>
      </c>
      <c r="O404" s="45"/>
      <c r="P404" s="45">
        <f t="shared" si="77"/>
        <v>0</v>
      </c>
      <c r="Q404" s="47"/>
      <c r="R404" s="214"/>
    </row>
    <row r="405" spans="1:18">
      <c r="A405" s="49">
        <v>384</v>
      </c>
      <c r="B405" s="401"/>
      <c r="C405" s="416"/>
      <c r="D405" s="401"/>
      <c r="E405" s="414"/>
      <c r="F405" s="392"/>
      <c r="G405" s="393"/>
      <c r="H405" s="54"/>
      <c r="I405" s="393"/>
      <c r="J405" s="393"/>
      <c r="K405" s="11" t="s">
        <v>317</v>
      </c>
      <c r="L405" s="12" t="s">
        <v>299</v>
      </c>
      <c r="M405" s="58">
        <v>24</v>
      </c>
      <c r="N405" s="60">
        <f>G404*M405</f>
        <v>12326.400000000001</v>
      </c>
      <c r="O405" s="45"/>
      <c r="P405" s="45">
        <f t="shared" si="77"/>
        <v>0</v>
      </c>
      <c r="Q405" s="47"/>
      <c r="R405" s="214"/>
    </row>
    <row r="406" spans="1:18">
      <c r="A406" s="49">
        <v>385</v>
      </c>
      <c r="B406" s="401"/>
      <c r="C406" s="416"/>
      <c r="D406" s="401"/>
      <c r="E406" s="414"/>
      <c r="F406" s="392"/>
      <c r="G406" s="393"/>
      <c r="H406" s="54"/>
      <c r="I406" s="393"/>
      <c r="J406" s="393"/>
      <c r="K406" s="11" t="s">
        <v>318</v>
      </c>
      <c r="L406" s="12" t="s">
        <v>299</v>
      </c>
      <c r="M406" s="58">
        <v>4.8000000000000001E-2</v>
      </c>
      <c r="N406" s="60">
        <f>G404*M406</f>
        <v>24.652800000000003</v>
      </c>
      <c r="O406" s="45"/>
      <c r="P406" s="45">
        <f t="shared" si="77"/>
        <v>0</v>
      </c>
      <c r="Q406" s="47"/>
      <c r="R406" s="214"/>
    </row>
    <row r="407" spans="1:18">
      <c r="A407" s="49">
        <v>386</v>
      </c>
      <c r="B407" s="402"/>
      <c r="C407" s="417"/>
      <c r="D407" s="402"/>
      <c r="E407" s="414"/>
      <c r="F407" s="392"/>
      <c r="G407" s="393"/>
      <c r="H407" s="54"/>
      <c r="I407" s="393"/>
      <c r="J407" s="393"/>
      <c r="K407" s="15" t="s">
        <v>319</v>
      </c>
      <c r="L407" s="16" t="s">
        <v>299</v>
      </c>
      <c r="M407" s="59">
        <v>0.3</v>
      </c>
      <c r="N407" s="60">
        <f>G404*M407</f>
        <v>154.08000000000001</v>
      </c>
      <c r="O407" s="45"/>
      <c r="P407" s="45">
        <f t="shared" si="77"/>
        <v>0</v>
      </c>
      <c r="Q407" s="47"/>
      <c r="R407" s="214"/>
    </row>
    <row r="408" spans="1:18" ht="30">
      <c r="A408" s="49">
        <v>387</v>
      </c>
      <c r="B408" s="400" t="s">
        <v>504</v>
      </c>
      <c r="C408" s="414" t="s">
        <v>442</v>
      </c>
      <c r="D408" s="420" t="s">
        <v>397</v>
      </c>
      <c r="E408" s="200" t="s">
        <v>398</v>
      </c>
      <c r="F408" s="199" t="s">
        <v>26</v>
      </c>
      <c r="G408" s="60">
        <f>G360*8+G409*0.3</f>
        <v>125.44</v>
      </c>
      <c r="H408" s="45"/>
      <c r="I408" s="60"/>
      <c r="J408" s="60">
        <f t="shared" ref="J408:J410" si="79">G408*I408</f>
        <v>0</v>
      </c>
      <c r="K408" s="205" t="s">
        <v>354</v>
      </c>
      <c r="L408" s="199" t="s">
        <v>311</v>
      </c>
      <c r="M408" s="201">
        <v>0.3</v>
      </c>
      <c r="N408" s="60">
        <f>G408*M408</f>
        <v>37.631999999999998</v>
      </c>
      <c r="O408" s="45"/>
      <c r="P408" s="45">
        <f t="shared" si="77"/>
        <v>0</v>
      </c>
      <c r="Q408" s="47"/>
      <c r="R408" s="214"/>
    </row>
    <row r="409" spans="1:18" ht="30">
      <c r="A409" s="49">
        <v>388</v>
      </c>
      <c r="B409" s="401"/>
      <c r="C409" s="414"/>
      <c r="D409" s="420"/>
      <c r="E409" s="198" t="s">
        <v>515</v>
      </c>
      <c r="F409" s="199" t="s">
        <v>91</v>
      </c>
      <c r="G409" s="60">
        <f>G361*8</f>
        <v>58.4</v>
      </c>
      <c r="H409" s="45"/>
      <c r="I409" s="60"/>
      <c r="J409" s="60">
        <f t="shared" si="79"/>
        <v>0</v>
      </c>
      <c r="K409" s="200" t="s">
        <v>338</v>
      </c>
      <c r="L409" s="199" t="s">
        <v>91</v>
      </c>
      <c r="M409" s="201">
        <v>1.05</v>
      </c>
      <c r="N409" s="60">
        <f>G409*M409</f>
        <v>61.32</v>
      </c>
      <c r="O409" s="45"/>
      <c r="P409" s="45">
        <f t="shared" si="77"/>
        <v>0</v>
      </c>
      <c r="Q409" s="47"/>
      <c r="R409" s="214"/>
    </row>
    <row r="410" spans="1:18">
      <c r="A410" s="49">
        <v>389</v>
      </c>
      <c r="B410" s="401"/>
      <c r="C410" s="414"/>
      <c r="D410" s="420"/>
      <c r="E410" s="414" t="s">
        <v>399</v>
      </c>
      <c r="F410" s="392" t="s">
        <v>26</v>
      </c>
      <c r="G410" s="393">
        <f>11.3*8</f>
        <v>90.4</v>
      </c>
      <c r="H410" s="54"/>
      <c r="I410" s="393"/>
      <c r="J410" s="393">
        <f t="shared" si="79"/>
        <v>0</v>
      </c>
      <c r="K410" s="11" t="s">
        <v>316</v>
      </c>
      <c r="L410" s="12" t="s">
        <v>299</v>
      </c>
      <c r="M410" s="58">
        <v>128</v>
      </c>
      <c r="N410" s="60">
        <f>G410*M410</f>
        <v>11571.2</v>
      </c>
      <c r="O410" s="45"/>
      <c r="P410" s="45">
        <f t="shared" si="77"/>
        <v>0</v>
      </c>
      <c r="Q410" s="47"/>
      <c r="R410" s="214"/>
    </row>
    <row r="411" spans="1:18">
      <c r="A411" s="49">
        <v>390</v>
      </c>
      <c r="B411" s="401"/>
      <c r="C411" s="414"/>
      <c r="D411" s="420"/>
      <c r="E411" s="414"/>
      <c r="F411" s="392"/>
      <c r="G411" s="393"/>
      <c r="H411" s="54"/>
      <c r="I411" s="393"/>
      <c r="J411" s="393"/>
      <c r="K411" s="11" t="s">
        <v>317</v>
      </c>
      <c r="L411" s="12" t="s">
        <v>299</v>
      </c>
      <c r="M411" s="58">
        <v>32</v>
      </c>
      <c r="N411" s="60">
        <f>G410*M411</f>
        <v>2892.8</v>
      </c>
      <c r="O411" s="45"/>
      <c r="P411" s="45">
        <f t="shared" si="77"/>
        <v>0</v>
      </c>
      <c r="Q411" s="47"/>
      <c r="R411" s="214"/>
    </row>
    <row r="412" spans="1:18">
      <c r="A412" s="49">
        <v>391</v>
      </c>
      <c r="B412" s="401"/>
      <c r="C412" s="414"/>
      <c r="D412" s="420"/>
      <c r="E412" s="414"/>
      <c r="F412" s="392"/>
      <c r="G412" s="393"/>
      <c r="H412" s="54"/>
      <c r="I412" s="393"/>
      <c r="J412" s="393"/>
      <c r="K412" s="11" t="s">
        <v>318</v>
      </c>
      <c r="L412" s="12" t="s">
        <v>299</v>
      </c>
      <c r="M412" s="58">
        <v>6.4000000000000001E-2</v>
      </c>
      <c r="N412" s="60">
        <f>G410*M412</f>
        <v>5.7856000000000005</v>
      </c>
      <c r="O412" s="45"/>
      <c r="P412" s="45">
        <f t="shared" si="77"/>
        <v>0</v>
      </c>
      <c r="Q412" s="47"/>
      <c r="R412" s="214"/>
    </row>
    <row r="413" spans="1:18">
      <c r="A413" s="49">
        <v>392</v>
      </c>
      <c r="B413" s="402"/>
      <c r="C413" s="414"/>
      <c r="D413" s="420"/>
      <c r="E413" s="414"/>
      <c r="F413" s="392"/>
      <c r="G413" s="393"/>
      <c r="H413" s="54"/>
      <c r="I413" s="393"/>
      <c r="J413" s="393"/>
      <c r="K413" s="15" t="s">
        <v>319</v>
      </c>
      <c r="L413" s="16" t="s">
        <v>299</v>
      </c>
      <c r="M413" s="59">
        <v>0.3</v>
      </c>
      <c r="N413" s="60">
        <f>G410*M413</f>
        <v>27.12</v>
      </c>
      <c r="O413" s="45"/>
      <c r="P413" s="45">
        <f t="shared" si="77"/>
        <v>0</v>
      </c>
      <c r="Q413" s="47"/>
      <c r="R413" s="214"/>
    </row>
    <row r="414" spans="1:18" ht="30">
      <c r="A414" s="49">
        <v>393</v>
      </c>
      <c r="B414" s="400" t="s">
        <v>508</v>
      </c>
      <c r="C414" s="414" t="s">
        <v>335</v>
      </c>
      <c r="D414" s="420" t="s">
        <v>397</v>
      </c>
      <c r="E414" s="200" t="s">
        <v>398</v>
      </c>
      <c r="F414" s="199" t="s">
        <v>26</v>
      </c>
      <c r="G414" s="60">
        <f>G366*8+G415*0.3</f>
        <v>1031.8399999999999</v>
      </c>
      <c r="H414" s="45"/>
      <c r="I414" s="60"/>
      <c r="J414" s="60">
        <f t="shared" ref="J414:J416" si="80">G414*I414</f>
        <v>0</v>
      </c>
      <c r="K414" s="205" t="s">
        <v>354</v>
      </c>
      <c r="L414" s="199" t="s">
        <v>311</v>
      </c>
      <c r="M414" s="201">
        <v>0.3</v>
      </c>
      <c r="N414" s="60">
        <f>G414*M414</f>
        <v>309.55199999999996</v>
      </c>
      <c r="O414" s="45"/>
      <c r="P414" s="45">
        <f t="shared" si="77"/>
        <v>0</v>
      </c>
      <c r="Q414" s="47"/>
      <c r="R414" s="214"/>
    </row>
    <row r="415" spans="1:18" ht="30">
      <c r="A415" s="49">
        <v>394</v>
      </c>
      <c r="B415" s="401"/>
      <c r="C415" s="414"/>
      <c r="D415" s="420"/>
      <c r="E415" s="198" t="s">
        <v>515</v>
      </c>
      <c r="F415" s="199" t="s">
        <v>91</v>
      </c>
      <c r="G415" s="60">
        <f>G367*8</f>
        <v>594.4</v>
      </c>
      <c r="H415" s="45"/>
      <c r="I415" s="60"/>
      <c r="J415" s="60">
        <f t="shared" si="80"/>
        <v>0</v>
      </c>
      <c r="K415" s="200" t="s">
        <v>338</v>
      </c>
      <c r="L415" s="199" t="s">
        <v>91</v>
      </c>
      <c r="M415" s="201">
        <v>1.05</v>
      </c>
      <c r="N415" s="60">
        <f>G415*M415</f>
        <v>624.12</v>
      </c>
      <c r="O415" s="45"/>
      <c r="P415" s="45">
        <f t="shared" si="77"/>
        <v>0</v>
      </c>
      <c r="Q415" s="47"/>
      <c r="R415" s="214"/>
    </row>
    <row r="416" spans="1:18">
      <c r="A416" s="49">
        <v>395</v>
      </c>
      <c r="B416" s="401"/>
      <c r="C416" s="414"/>
      <c r="D416" s="420"/>
      <c r="E416" s="414" t="s">
        <v>444</v>
      </c>
      <c r="F416" s="392" t="s">
        <v>26</v>
      </c>
      <c r="G416" s="393">
        <f>(53.9+30.5)*8</f>
        <v>675.2</v>
      </c>
      <c r="H416" s="54"/>
      <c r="I416" s="393"/>
      <c r="J416" s="393">
        <f t="shared" si="80"/>
        <v>0</v>
      </c>
      <c r="K416" s="11" t="s">
        <v>316</v>
      </c>
      <c r="L416" s="12" t="s">
        <v>299</v>
      </c>
      <c r="M416" s="58">
        <v>128</v>
      </c>
      <c r="N416" s="60">
        <f>G416*M416</f>
        <v>86425.600000000006</v>
      </c>
      <c r="O416" s="45"/>
      <c r="P416" s="45">
        <f t="shared" si="77"/>
        <v>0</v>
      </c>
      <c r="Q416" s="47"/>
      <c r="R416" s="214"/>
    </row>
    <row r="417" spans="1:18">
      <c r="A417" s="49">
        <v>396</v>
      </c>
      <c r="B417" s="401"/>
      <c r="C417" s="414"/>
      <c r="D417" s="420"/>
      <c r="E417" s="414"/>
      <c r="F417" s="392"/>
      <c r="G417" s="393"/>
      <c r="H417" s="54"/>
      <c r="I417" s="393"/>
      <c r="J417" s="393"/>
      <c r="K417" s="11" t="s">
        <v>317</v>
      </c>
      <c r="L417" s="12" t="s">
        <v>299</v>
      </c>
      <c r="M417" s="58">
        <v>32</v>
      </c>
      <c r="N417" s="60">
        <f>G416*M417</f>
        <v>21606.400000000001</v>
      </c>
      <c r="O417" s="45"/>
      <c r="P417" s="45">
        <f t="shared" si="77"/>
        <v>0</v>
      </c>
      <c r="Q417" s="47"/>
      <c r="R417" s="214"/>
    </row>
    <row r="418" spans="1:18">
      <c r="A418" s="49">
        <v>397</v>
      </c>
      <c r="B418" s="401"/>
      <c r="C418" s="414"/>
      <c r="D418" s="420"/>
      <c r="E418" s="414"/>
      <c r="F418" s="392"/>
      <c r="G418" s="393"/>
      <c r="H418" s="54"/>
      <c r="I418" s="393"/>
      <c r="J418" s="393"/>
      <c r="K418" s="11" t="s">
        <v>318</v>
      </c>
      <c r="L418" s="12" t="s">
        <v>299</v>
      </c>
      <c r="M418" s="58">
        <v>6.4000000000000001E-2</v>
      </c>
      <c r="N418" s="60">
        <f>G416*M418</f>
        <v>43.212800000000001</v>
      </c>
      <c r="O418" s="45"/>
      <c r="P418" s="45">
        <f t="shared" si="77"/>
        <v>0</v>
      </c>
      <c r="Q418" s="47"/>
      <c r="R418" s="214"/>
    </row>
    <row r="419" spans="1:18">
      <c r="A419" s="49">
        <v>398</v>
      </c>
      <c r="B419" s="402"/>
      <c r="C419" s="414"/>
      <c r="D419" s="420"/>
      <c r="E419" s="414"/>
      <c r="F419" s="392"/>
      <c r="G419" s="393"/>
      <c r="H419" s="54"/>
      <c r="I419" s="393"/>
      <c r="J419" s="393"/>
      <c r="K419" s="15" t="s">
        <v>319</v>
      </c>
      <c r="L419" s="16" t="s">
        <v>299</v>
      </c>
      <c r="M419" s="59">
        <v>0.3</v>
      </c>
      <c r="N419" s="60">
        <f>G416*M419</f>
        <v>202.56</v>
      </c>
      <c r="O419" s="45"/>
      <c r="P419" s="45">
        <f t="shared" si="77"/>
        <v>0</v>
      </c>
      <c r="Q419" s="47"/>
      <c r="R419" s="214"/>
    </row>
    <row r="420" spans="1:18" ht="30">
      <c r="A420" s="49">
        <v>399</v>
      </c>
      <c r="B420" s="400" t="s">
        <v>505</v>
      </c>
      <c r="C420" s="414" t="s">
        <v>343</v>
      </c>
      <c r="D420" s="420" t="s">
        <v>397</v>
      </c>
      <c r="E420" s="200" t="s">
        <v>398</v>
      </c>
      <c r="F420" s="199" t="s">
        <v>26</v>
      </c>
      <c r="G420" s="60">
        <f>G372*8+G421*0.3</f>
        <v>85.12</v>
      </c>
      <c r="H420" s="45"/>
      <c r="I420" s="60"/>
      <c r="J420" s="60">
        <f t="shared" ref="J420:J422" si="81">G420*I420</f>
        <v>0</v>
      </c>
      <c r="K420" s="205" t="s">
        <v>354</v>
      </c>
      <c r="L420" s="199" t="s">
        <v>311</v>
      </c>
      <c r="M420" s="201">
        <v>0.3</v>
      </c>
      <c r="N420" s="60">
        <f>G420*M420</f>
        <v>25.536000000000001</v>
      </c>
      <c r="O420" s="45"/>
      <c r="P420" s="45">
        <f t="shared" si="77"/>
        <v>0</v>
      </c>
      <c r="Q420" s="47"/>
      <c r="R420" s="214"/>
    </row>
    <row r="421" spans="1:18" ht="30">
      <c r="A421" s="49">
        <v>400</v>
      </c>
      <c r="B421" s="401"/>
      <c r="C421" s="414"/>
      <c r="D421" s="420"/>
      <c r="E421" s="198" t="s">
        <v>515</v>
      </c>
      <c r="F421" s="199" t="s">
        <v>91</v>
      </c>
      <c r="G421" s="60">
        <f>G373*8</f>
        <v>59.2</v>
      </c>
      <c r="H421" s="45"/>
      <c r="I421" s="60"/>
      <c r="J421" s="60">
        <f t="shared" si="81"/>
        <v>0</v>
      </c>
      <c r="K421" s="200" t="s">
        <v>338</v>
      </c>
      <c r="L421" s="199" t="s">
        <v>91</v>
      </c>
      <c r="M421" s="201">
        <v>1.05</v>
      </c>
      <c r="N421" s="60">
        <f>G421*M421</f>
        <v>62.160000000000004</v>
      </c>
      <c r="O421" s="45"/>
      <c r="P421" s="45">
        <f t="shared" si="77"/>
        <v>0</v>
      </c>
      <c r="Q421" s="47"/>
      <c r="R421" s="214"/>
    </row>
    <row r="422" spans="1:18">
      <c r="A422" s="49">
        <v>401</v>
      </c>
      <c r="B422" s="401"/>
      <c r="C422" s="414"/>
      <c r="D422" s="420"/>
      <c r="E422" s="414" t="s">
        <v>399</v>
      </c>
      <c r="F422" s="392" t="s">
        <v>26</v>
      </c>
      <c r="G422" s="393">
        <f>6.2*8</f>
        <v>49.6</v>
      </c>
      <c r="H422" s="54"/>
      <c r="I422" s="393"/>
      <c r="J422" s="393">
        <f t="shared" si="81"/>
        <v>0</v>
      </c>
      <c r="K422" s="11" t="s">
        <v>316</v>
      </c>
      <c r="L422" s="12" t="s">
        <v>299</v>
      </c>
      <c r="M422" s="58">
        <v>128</v>
      </c>
      <c r="N422" s="60">
        <f>G422*M422</f>
        <v>6348.8</v>
      </c>
      <c r="O422" s="45"/>
      <c r="P422" s="45">
        <f t="shared" si="77"/>
        <v>0</v>
      </c>
      <c r="Q422" s="47"/>
      <c r="R422" s="214"/>
    </row>
    <row r="423" spans="1:18">
      <c r="A423" s="49">
        <v>402</v>
      </c>
      <c r="B423" s="401"/>
      <c r="C423" s="414"/>
      <c r="D423" s="420"/>
      <c r="E423" s="414"/>
      <c r="F423" s="392"/>
      <c r="G423" s="393"/>
      <c r="H423" s="54"/>
      <c r="I423" s="393"/>
      <c r="J423" s="393"/>
      <c r="K423" s="11" t="s">
        <v>317</v>
      </c>
      <c r="L423" s="12" t="s">
        <v>299</v>
      </c>
      <c r="M423" s="58">
        <v>32</v>
      </c>
      <c r="N423" s="60">
        <f>G422*M423</f>
        <v>1587.2</v>
      </c>
      <c r="O423" s="45"/>
      <c r="P423" s="45">
        <f t="shared" si="77"/>
        <v>0</v>
      </c>
      <c r="Q423" s="47"/>
      <c r="R423" s="214"/>
    </row>
    <row r="424" spans="1:18">
      <c r="A424" s="49">
        <v>403</v>
      </c>
      <c r="B424" s="401"/>
      <c r="C424" s="414"/>
      <c r="D424" s="420"/>
      <c r="E424" s="414"/>
      <c r="F424" s="392"/>
      <c r="G424" s="393"/>
      <c r="H424" s="54"/>
      <c r="I424" s="393"/>
      <c r="J424" s="393"/>
      <c r="K424" s="11" t="s">
        <v>318</v>
      </c>
      <c r="L424" s="12" t="s">
        <v>299</v>
      </c>
      <c r="M424" s="58">
        <v>6.4000000000000001E-2</v>
      </c>
      <c r="N424" s="60">
        <f>G422*M424</f>
        <v>3.1744000000000003</v>
      </c>
      <c r="O424" s="45"/>
      <c r="P424" s="45">
        <f t="shared" si="77"/>
        <v>0</v>
      </c>
      <c r="Q424" s="47"/>
      <c r="R424" s="214"/>
    </row>
    <row r="425" spans="1:18">
      <c r="A425" s="49">
        <v>404</v>
      </c>
      <c r="B425" s="402"/>
      <c r="C425" s="414"/>
      <c r="D425" s="420"/>
      <c r="E425" s="414"/>
      <c r="F425" s="392"/>
      <c r="G425" s="393"/>
      <c r="H425" s="54"/>
      <c r="I425" s="393"/>
      <c r="J425" s="393"/>
      <c r="K425" s="15" t="s">
        <v>319</v>
      </c>
      <c r="L425" s="16" t="s">
        <v>299</v>
      </c>
      <c r="M425" s="59">
        <v>0.3</v>
      </c>
      <c r="N425" s="60">
        <f>G422*M425</f>
        <v>14.879999999999999</v>
      </c>
      <c r="O425" s="45"/>
      <c r="P425" s="45">
        <f t="shared" si="77"/>
        <v>0</v>
      </c>
      <c r="Q425" s="47"/>
      <c r="R425" s="214"/>
    </row>
    <row r="426" spans="1:18">
      <c r="A426" s="49">
        <v>405</v>
      </c>
      <c r="B426" s="400" t="s">
        <v>174</v>
      </c>
      <c r="C426" s="419" t="s">
        <v>411</v>
      </c>
      <c r="D426" s="424" t="s">
        <v>516</v>
      </c>
      <c r="E426" s="414" t="s">
        <v>399</v>
      </c>
      <c r="F426" s="392" t="s">
        <v>26</v>
      </c>
      <c r="G426" s="393">
        <f>4.6*8</f>
        <v>36.799999999999997</v>
      </c>
      <c r="H426" s="54"/>
      <c r="I426" s="393"/>
      <c r="J426" s="393">
        <f t="shared" ref="J426:J432" si="82">G426*I426</f>
        <v>0</v>
      </c>
      <c r="K426" s="11" t="s">
        <v>316</v>
      </c>
      <c r="L426" s="12" t="s">
        <v>299</v>
      </c>
      <c r="M426" s="58">
        <v>128</v>
      </c>
      <c r="N426" s="60">
        <f>G426*M426</f>
        <v>4710.3999999999996</v>
      </c>
      <c r="O426" s="45"/>
      <c r="P426" s="45">
        <f t="shared" si="77"/>
        <v>0</v>
      </c>
      <c r="Q426" s="47"/>
      <c r="R426" s="214"/>
    </row>
    <row r="427" spans="1:18">
      <c r="A427" s="49">
        <v>406</v>
      </c>
      <c r="B427" s="401"/>
      <c r="C427" s="416"/>
      <c r="D427" s="401"/>
      <c r="E427" s="414"/>
      <c r="F427" s="392"/>
      <c r="G427" s="393"/>
      <c r="H427" s="54"/>
      <c r="I427" s="393"/>
      <c r="J427" s="393"/>
      <c r="K427" s="11" t="s">
        <v>317</v>
      </c>
      <c r="L427" s="12" t="s">
        <v>299</v>
      </c>
      <c r="M427" s="58">
        <v>32</v>
      </c>
      <c r="N427" s="60">
        <f>G426*M427</f>
        <v>1177.5999999999999</v>
      </c>
      <c r="O427" s="45"/>
      <c r="P427" s="45">
        <f t="shared" si="77"/>
        <v>0</v>
      </c>
      <c r="Q427" s="47"/>
      <c r="R427" s="214"/>
    </row>
    <row r="428" spans="1:18">
      <c r="A428" s="49">
        <v>407</v>
      </c>
      <c r="B428" s="401"/>
      <c r="C428" s="416"/>
      <c r="D428" s="401"/>
      <c r="E428" s="414"/>
      <c r="F428" s="392"/>
      <c r="G428" s="393"/>
      <c r="H428" s="54"/>
      <c r="I428" s="393"/>
      <c r="J428" s="393"/>
      <c r="K428" s="11" t="s">
        <v>318</v>
      </c>
      <c r="L428" s="12" t="s">
        <v>299</v>
      </c>
      <c r="M428" s="58">
        <v>6.4000000000000001E-2</v>
      </c>
      <c r="N428" s="60">
        <f>G426*M428</f>
        <v>2.3552</v>
      </c>
      <c r="O428" s="45"/>
      <c r="P428" s="45">
        <f t="shared" si="77"/>
        <v>0</v>
      </c>
      <c r="Q428" s="47"/>
      <c r="R428" s="214"/>
    </row>
    <row r="429" spans="1:18">
      <c r="A429" s="49">
        <v>408</v>
      </c>
      <c r="B429" s="401"/>
      <c r="C429" s="416"/>
      <c r="D429" s="401"/>
      <c r="E429" s="414"/>
      <c r="F429" s="392"/>
      <c r="G429" s="393"/>
      <c r="H429" s="54"/>
      <c r="I429" s="393"/>
      <c r="J429" s="393"/>
      <c r="K429" s="15" t="s">
        <v>319</v>
      </c>
      <c r="L429" s="16" t="s">
        <v>299</v>
      </c>
      <c r="M429" s="59">
        <v>0.3</v>
      </c>
      <c r="N429" s="60">
        <f>G426*M429</f>
        <v>11.04</v>
      </c>
      <c r="O429" s="45"/>
      <c r="P429" s="45">
        <f t="shared" si="77"/>
        <v>0</v>
      </c>
      <c r="Q429" s="47"/>
      <c r="R429" s="214"/>
    </row>
    <row r="430" spans="1:18" ht="30">
      <c r="A430" s="49">
        <v>409</v>
      </c>
      <c r="B430" s="401"/>
      <c r="C430" s="416"/>
      <c r="D430" s="401"/>
      <c r="E430" s="198" t="s">
        <v>515</v>
      </c>
      <c r="F430" s="199" t="s">
        <v>91</v>
      </c>
      <c r="G430" s="60">
        <f>G382*8</f>
        <v>71.2</v>
      </c>
      <c r="H430" s="45"/>
      <c r="I430" s="60"/>
      <c r="J430" s="60">
        <f t="shared" si="82"/>
        <v>0</v>
      </c>
      <c r="K430" s="200" t="s">
        <v>338</v>
      </c>
      <c r="L430" s="199" t="s">
        <v>91</v>
      </c>
      <c r="M430" s="201">
        <v>1.05</v>
      </c>
      <c r="N430" s="60">
        <f>G430*M430</f>
        <v>74.760000000000005</v>
      </c>
      <c r="O430" s="45"/>
      <c r="P430" s="45">
        <f t="shared" si="77"/>
        <v>0</v>
      </c>
      <c r="Q430" s="47"/>
      <c r="R430" s="214"/>
    </row>
    <row r="431" spans="1:18" ht="30">
      <c r="A431" s="49">
        <v>410</v>
      </c>
      <c r="B431" s="402"/>
      <c r="C431" s="417"/>
      <c r="D431" s="402"/>
      <c r="E431" s="233" t="s">
        <v>412</v>
      </c>
      <c r="F431" s="199" t="s">
        <v>26</v>
      </c>
      <c r="G431" s="60">
        <f>4.6*8</f>
        <v>36.799999999999997</v>
      </c>
      <c r="H431" s="45"/>
      <c r="I431" s="60"/>
      <c r="J431" s="60">
        <f t="shared" si="82"/>
        <v>0</v>
      </c>
      <c r="K431" s="200" t="s">
        <v>413</v>
      </c>
      <c r="L431" s="199" t="s">
        <v>311</v>
      </c>
      <c r="M431" s="201">
        <v>0.08</v>
      </c>
      <c r="N431" s="60">
        <f>G431*M431</f>
        <v>2.944</v>
      </c>
      <c r="O431" s="45"/>
      <c r="P431" s="45">
        <f t="shared" si="77"/>
        <v>0</v>
      </c>
      <c r="Q431" s="48"/>
      <c r="R431" s="214"/>
    </row>
    <row r="432" spans="1:18">
      <c r="A432" s="49">
        <v>411</v>
      </c>
      <c r="B432" s="400" t="s">
        <v>85</v>
      </c>
      <c r="C432" s="403" t="s">
        <v>414</v>
      </c>
      <c r="D432" s="400" t="s">
        <v>415</v>
      </c>
      <c r="E432" s="414" t="s">
        <v>399</v>
      </c>
      <c r="F432" s="392" t="s">
        <v>26</v>
      </c>
      <c r="G432" s="393">
        <f>4.1*8</f>
        <v>32.799999999999997</v>
      </c>
      <c r="H432" s="54"/>
      <c r="I432" s="393"/>
      <c r="J432" s="393">
        <f t="shared" si="82"/>
        <v>0</v>
      </c>
      <c r="K432" s="11" t="s">
        <v>316</v>
      </c>
      <c r="L432" s="12" t="s">
        <v>299</v>
      </c>
      <c r="M432" s="58">
        <v>128</v>
      </c>
      <c r="N432" s="60">
        <f>G432*M432</f>
        <v>4198.3999999999996</v>
      </c>
      <c r="O432" s="45"/>
      <c r="P432" s="45">
        <f t="shared" si="77"/>
        <v>0</v>
      </c>
      <c r="Q432" s="47"/>
      <c r="R432" s="214"/>
    </row>
    <row r="433" spans="1:18">
      <c r="A433" s="49">
        <v>412</v>
      </c>
      <c r="B433" s="401"/>
      <c r="C433" s="404"/>
      <c r="D433" s="401"/>
      <c r="E433" s="414"/>
      <c r="F433" s="392"/>
      <c r="G433" s="393"/>
      <c r="H433" s="54"/>
      <c r="I433" s="393"/>
      <c r="J433" s="393"/>
      <c r="K433" s="11" t="s">
        <v>317</v>
      </c>
      <c r="L433" s="12" t="s">
        <v>299</v>
      </c>
      <c r="M433" s="58">
        <v>32</v>
      </c>
      <c r="N433" s="60">
        <f>G432*M433</f>
        <v>1049.5999999999999</v>
      </c>
      <c r="O433" s="45"/>
      <c r="P433" s="45">
        <f t="shared" si="77"/>
        <v>0</v>
      </c>
      <c r="Q433" s="47"/>
      <c r="R433" s="214"/>
    </row>
    <row r="434" spans="1:18">
      <c r="A434" s="49">
        <v>413</v>
      </c>
      <c r="B434" s="401"/>
      <c r="C434" s="404"/>
      <c r="D434" s="401"/>
      <c r="E434" s="414"/>
      <c r="F434" s="392"/>
      <c r="G434" s="393"/>
      <c r="H434" s="54"/>
      <c r="I434" s="393"/>
      <c r="J434" s="393"/>
      <c r="K434" s="11" t="s">
        <v>318</v>
      </c>
      <c r="L434" s="12" t="s">
        <v>299</v>
      </c>
      <c r="M434" s="58">
        <v>6.4000000000000001E-2</v>
      </c>
      <c r="N434" s="60">
        <f>G432*M434</f>
        <v>2.0991999999999997</v>
      </c>
      <c r="O434" s="45"/>
      <c r="P434" s="45">
        <f t="shared" si="77"/>
        <v>0</v>
      </c>
      <c r="Q434" s="47"/>
      <c r="R434" s="214"/>
    </row>
    <row r="435" spans="1:18">
      <c r="A435" s="49">
        <v>414</v>
      </c>
      <c r="B435" s="401"/>
      <c r="C435" s="404"/>
      <c r="D435" s="401"/>
      <c r="E435" s="414"/>
      <c r="F435" s="392"/>
      <c r="G435" s="393"/>
      <c r="H435" s="54"/>
      <c r="I435" s="393"/>
      <c r="J435" s="393"/>
      <c r="K435" s="15" t="s">
        <v>319</v>
      </c>
      <c r="L435" s="16" t="s">
        <v>299</v>
      </c>
      <c r="M435" s="59">
        <v>0.3</v>
      </c>
      <c r="N435" s="60">
        <f>G432*M435</f>
        <v>9.8399999999999981</v>
      </c>
      <c r="O435" s="45"/>
      <c r="P435" s="45">
        <f t="shared" si="77"/>
        <v>0</v>
      </c>
      <c r="Q435" s="47"/>
      <c r="R435" s="214"/>
    </row>
    <row r="436" spans="1:18" ht="30">
      <c r="A436" s="49">
        <v>415</v>
      </c>
      <c r="B436" s="402"/>
      <c r="C436" s="404"/>
      <c r="D436" s="401"/>
      <c r="E436" s="198" t="s">
        <v>515</v>
      </c>
      <c r="F436" s="199" t="s">
        <v>91</v>
      </c>
      <c r="G436" s="60">
        <f>G388*8</f>
        <v>39.200000000000003</v>
      </c>
      <c r="H436" s="45"/>
      <c r="I436" s="60"/>
      <c r="J436" s="60">
        <f t="shared" ref="J436:J442" si="83">G436*I436</f>
        <v>0</v>
      </c>
      <c r="K436" s="200" t="s">
        <v>338</v>
      </c>
      <c r="L436" s="199" t="s">
        <v>91</v>
      </c>
      <c r="M436" s="201">
        <v>1.05</v>
      </c>
      <c r="N436" s="60">
        <f>G436*M436</f>
        <v>41.160000000000004</v>
      </c>
      <c r="O436" s="45"/>
      <c r="P436" s="45">
        <f t="shared" si="77"/>
        <v>0</v>
      </c>
      <c r="Q436" s="47"/>
      <c r="R436" s="214"/>
    </row>
    <row r="437" spans="1:18">
      <c r="A437" s="49">
        <v>416</v>
      </c>
      <c r="B437" s="400" t="s">
        <v>85</v>
      </c>
      <c r="C437" s="419" t="s">
        <v>416</v>
      </c>
      <c r="D437" s="400" t="s">
        <v>417</v>
      </c>
      <c r="E437" s="413" t="s">
        <v>532</v>
      </c>
      <c r="F437" s="392" t="s">
        <v>26</v>
      </c>
      <c r="G437" s="393">
        <f>4.1*8</f>
        <v>32.799999999999997</v>
      </c>
      <c r="H437" s="51"/>
      <c r="I437" s="410"/>
      <c r="J437" s="410">
        <f t="shared" si="83"/>
        <v>0</v>
      </c>
      <c r="K437" s="11" t="s">
        <v>316</v>
      </c>
      <c r="L437" s="12" t="s">
        <v>299</v>
      </c>
      <c r="M437" s="58">
        <v>64</v>
      </c>
      <c r="N437" s="60">
        <f>G437*M437</f>
        <v>2099.1999999999998</v>
      </c>
      <c r="O437" s="45"/>
      <c r="P437" s="45">
        <f t="shared" si="77"/>
        <v>0</v>
      </c>
      <c r="Q437" s="397" t="s">
        <v>536</v>
      </c>
      <c r="R437" s="214"/>
    </row>
    <row r="438" spans="1:18">
      <c r="A438" s="49">
        <v>417</v>
      </c>
      <c r="B438" s="401"/>
      <c r="C438" s="416"/>
      <c r="D438" s="401"/>
      <c r="E438" s="414"/>
      <c r="F438" s="392"/>
      <c r="G438" s="393"/>
      <c r="H438" s="52"/>
      <c r="I438" s="411"/>
      <c r="J438" s="411"/>
      <c r="K438" s="11" t="s">
        <v>317</v>
      </c>
      <c r="L438" s="12" t="s">
        <v>299</v>
      </c>
      <c r="M438" s="58">
        <v>16</v>
      </c>
      <c r="N438" s="60">
        <f>G437*M438</f>
        <v>524.79999999999995</v>
      </c>
      <c r="O438" s="45"/>
      <c r="P438" s="45">
        <f t="shared" si="77"/>
        <v>0</v>
      </c>
      <c r="Q438" s="398"/>
      <c r="R438" s="214"/>
    </row>
    <row r="439" spans="1:18">
      <c r="A439" s="49">
        <v>418</v>
      </c>
      <c r="B439" s="401"/>
      <c r="C439" s="416"/>
      <c r="D439" s="401"/>
      <c r="E439" s="414"/>
      <c r="F439" s="392"/>
      <c r="G439" s="393"/>
      <c r="H439" s="52"/>
      <c r="I439" s="411"/>
      <c r="J439" s="411"/>
      <c r="K439" s="11" t="s">
        <v>318</v>
      </c>
      <c r="L439" s="12" t="s">
        <v>299</v>
      </c>
      <c r="M439" s="58">
        <v>3.2000000000000001E-2</v>
      </c>
      <c r="N439" s="60">
        <f>G437*M439</f>
        <v>1.0495999999999999</v>
      </c>
      <c r="O439" s="45"/>
      <c r="P439" s="45">
        <f t="shared" si="77"/>
        <v>0</v>
      </c>
      <c r="Q439" s="398"/>
      <c r="R439" s="214"/>
    </row>
    <row r="440" spans="1:18">
      <c r="A440" s="49">
        <v>419</v>
      </c>
      <c r="B440" s="401"/>
      <c r="C440" s="416"/>
      <c r="D440" s="401"/>
      <c r="E440" s="414"/>
      <c r="F440" s="392"/>
      <c r="G440" s="393"/>
      <c r="H440" s="53"/>
      <c r="I440" s="412"/>
      <c r="J440" s="412"/>
      <c r="K440" s="15" t="s">
        <v>319</v>
      </c>
      <c r="L440" s="16" t="s">
        <v>299</v>
      </c>
      <c r="M440" s="59">
        <v>0.3</v>
      </c>
      <c r="N440" s="60">
        <f>G437*M440</f>
        <v>9.8399999999999981</v>
      </c>
      <c r="O440" s="45"/>
      <c r="P440" s="45">
        <f t="shared" si="77"/>
        <v>0</v>
      </c>
      <c r="Q440" s="398"/>
      <c r="R440" s="214"/>
    </row>
    <row r="441" spans="1:18" ht="30">
      <c r="A441" s="49">
        <v>420</v>
      </c>
      <c r="B441" s="401"/>
      <c r="C441" s="416"/>
      <c r="D441" s="401"/>
      <c r="E441" s="198" t="s">
        <v>515</v>
      </c>
      <c r="F441" s="199" t="s">
        <v>91</v>
      </c>
      <c r="G441" s="60">
        <f>G393*8</f>
        <v>45.6</v>
      </c>
      <c r="H441" s="45"/>
      <c r="I441" s="60"/>
      <c r="J441" s="60">
        <f t="shared" si="83"/>
        <v>0</v>
      </c>
      <c r="K441" s="200" t="s">
        <v>338</v>
      </c>
      <c r="L441" s="199" t="s">
        <v>91</v>
      </c>
      <c r="M441" s="201">
        <v>1.05</v>
      </c>
      <c r="N441" s="60">
        <f>G441*M441</f>
        <v>47.88</v>
      </c>
      <c r="O441" s="45"/>
      <c r="P441" s="45">
        <f t="shared" si="77"/>
        <v>0</v>
      </c>
      <c r="Q441" s="399"/>
      <c r="R441" s="214"/>
    </row>
    <row r="442" spans="1:18" ht="30">
      <c r="A442" s="49">
        <v>421</v>
      </c>
      <c r="B442" s="402"/>
      <c r="C442" s="417"/>
      <c r="D442" s="402"/>
      <c r="E442" s="220" t="s">
        <v>412</v>
      </c>
      <c r="F442" s="199" t="s">
        <v>26</v>
      </c>
      <c r="G442" s="60">
        <f>G437</f>
        <v>32.799999999999997</v>
      </c>
      <c r="H442" s="45"/>
      <c r="I442" s="60"/>
      <c r="J442" s="60">
        <f t="shared" si="83"/>
        <v>0</v>
      </c>
      <c r="K442" s="200" t="s">
        <v>413</v>
      </c>
      <c r="L442" s="199" t="s">
        <v>311</v>
      </c>
      <c r="M442" s="201">
        <v>0.08</v>
      </c>
      <c r="N442" s="60">
        <f>G442*M442</f>
        <v>2.6239999999999997</v>
      </c>
      <c r="O442" s="45"/>
      <c r="P442" s="45">
        <f t="shared" si="77"/>
        <v>0</v>
      </c>
      <c r="Q442" s="48" t="s">
        <v>333</v>
      </c>
      <c r="R442" s="214"/>
    </row>
    <row r="443" spans="1:18">
      <c r="A443" s="37"/>
      <c r="B443" s="38"/>
      <c r="C443" s="39"/>
      <c r="D443" s="37"/>
      <c r="E443" s="40" t="s">
        <v>456</v>
      </c>
      <c r="F443" s="37"/>
      <c r="G443" s="41"/>
      <c r="H443" s="42"/>
      <c r="I443" s="41"/>
      <c r="J443" s="41"/>
      <c r="K443" s="40"/>
      <c r="L443" s="37"/>
      <c r="M443" s="43"/>
      <c r="N443" s="41"/>
      <c r="O443" s="42"/>
      <c r="P443" s="42"/>
      <c r="Q443" s="42"/>
    </row>
    <row r="444" spans="1:18">
      <c r="A444" s="49">
        <v>422</v>
      </c>
      <c r="B444" s="400" t="s">
        <v>112</v>
      </c>
      <c r="C444" s="414" t="s">
        <v>384</v>
      </c>
      <c r="D444" s="420" t="s">
        <v>419</v>
      </c>
      <c r="E444" s="200" t="s">
        <v>337</v>
      </c>
      <c r="F444" s="199" t="s">
        <v>26</v>
      </c>
      <c r="G444" s="60">
        <v>590.20000000000005</v>
      </c>
      <c r="H444" s="45"/>
      <c r="I444" s="60"/>
      <c r="J444" s="60">
        <f t="shared" ref="J444:J446" si="84">G444*I444</f>
        <v>0</v>
      </c>
      <c r="K444" s="205" t="s">
        <v>386</v>
      </c>
      <c r="L444" s="199" t="s">
        <v>26</v>
      </c>
      <c r="M444" s="201">
        <v>1.1000000000000001</v>
      </c>
      <c r="N444" s="60">
        <f>G444*M444</f>
        <v>649.22000000000014</v>
      </c>
      <c r="O444" s="45"/>
      <c r="P444" s="45">
        <f t="shared" ref="P444:P490" si="85">N444*O444</f>
        <v>0</v>
      </c>
      <c r="Q444" s="47"/>
      <c r="R444" s="214"/>
    </row>
    <row r="445" spans="1:18" ht="30">
      <c r="A445" s="49">
        <v>423</v>
      </c>
      <c r="B445" s="401"/>
      <c r="C445" s="414"/>
      <c r="D445" s="420"/>
      <c r="E445" s="198" t="s">
        <v>515</v>
      </c>
      <c r="F445" s="199" t="s">
        <v>91</v>
      </c>
      <c r="G445" s="60">
        <v>585.20000000000005</v>
      </c>
      <c r="H445" s="45"/>
      <c r="I445" s="60"/>
      <c r="J445" s="60">
        <f t="shared" si="84"/>
        <v>0</v>
      </c>
      <c r="K445" s="200" t="s">
        <v>338</v>
      </c>
      <c r="L445" s="199" t="s">
        <v>91</v>
      </c>
      <c r="M445" s="201">
        <v>1.05</v>
      </c>
      <c r="N445" s="60">
        <f>G445*M445</f>
        <v>614.46</v>
      </c>
      <c r="O445" s="45"/>
      <c r="P445" s="45">
        <f t="shared" si="85"/>
        <v>0</v>
      </c>
      <c r="Q445" s="47"/>
      <c r="R445" s="214"/>
    </row>
    <row r="446" spans="1:18">
      <c r="A446" s="49">
        <v>424</v>
      </c>
      <c r="B446" s="401"/>
      <c r="C446" s="414"/>
      <c r="D446" s="420"/>
      <c r="E446" s="414" t="s">
        <v>420</v>
      </c>
      <c r="F446" s="392" t="s">
        <v>26</v>
      </c>
      <c r="G446" s="393">
        <v>590.20000000000005</v>
      </c>
      <c r="H446" s="51"/>
      <c r="I446" s="410"/>
      <c r="J446" s="410">
        <f t="shared" si="84"/>
        <v>0</v>
      </c>
      <c r="K446" s="11" t="s">
        <v>316</v>
      </c>
      <c r="L446" s="12" t="s">
        <v>299</v>
      </c>
      <c r="M446" s="58">
        <v>112</v>
      </c>
      <c r="N446" s="60">
        <f>G446*M446</f>
        <v>66102.400000000009</v>
      </c>
      <c r="O446" s="45"/>
      <c r="P446" s="45">
        <f t="shared" si="85"/>
        <v>0</v>
      </c>
      <c r="Q446" s="47"/>
      <c r="R446" s="214"/>
    </row>
    <row r="447" spans="1:18">
      <c r="A447" s="49">
        <v>425</v>
      </c>
      <c r="B447" s="401"/>
      <c r="C447" s="414"/>
      <c r="D447" s="420"/>
      <c r="E447" s="414"/>
      <c r="F447" s="392"/>
      <c r="G447" s="393"/>
      <c r="H447" s="52"/>
      <c r="I447" s="411"/>
      <c r="J447" s="411"/>
      <c r="K447" s="11" t="s">
        <v>317</v>
      </c>
      <c r="L447" s="12" t="s">
        <v>299</v>
      </c>
      <c r="M447" s="58">
        <v>28</v>
      </c>
      <c r="N447" s="60">
        <f>G446*M447</f>
        <v>16525.600000000002</v>
      </c>
      <c r="O447" s="45"/>
      <c r="P447" s="45">
        <f t="shared" si="85"/>
        <v>0</v>
      </c>
      <c r="Q447" s="47"/>
      <c r="R447" s="214"/>
    </row>
    <row r="448" spans="1:18">
      <c r="A448" s="49">
        <v>426</v>
      </c>
      <c r="B448" s="401"/>
      <c r="C448" s="414"/>
      <c r="D448" s="420"/>
      <c r="E448" s="414"/>
      <c r="F448" s="392"/>
      <c r="G448" s="393"/>
      <c r="H448" s="52"/>
      <c r="I448" s="411"/>
      <c r="J448" s="411"/>
      <c r="K448" s="11" t="s">
        <v>318</v>
      </c>
      <c r="L448" s="12" t="s">
        <v>299</v>
      </c>
      <c r="M448" s="58">
        <v>5.6000000000000001E-2</v>
      </c>
      <c r="N448" s="60">
        <f>G446*M448</f>
        <v>33.051200000000001</v>
      </c>
      <c r="O448" s="45"/>
      <c r="P448" s="45">
        <f t="shared" si="85"/>
        <v>0</v>
      </c>
      <c r="Q448" s="47"/>
      <c r="R448" s="214"/>
    </row>
    <row r="449" spans="1:18">
      <c r="A449" s="49">
        <v>427</v>
      </c>
      <c r="B449" s="402"/>
      <c r="C449" s="414"/>
      <c r="D449" s="420"/>
      <c r="E449" s="414"/>
      <c r="F449" s="392"/>
      <c r="G449" s="393"/>
      <c r="H449" s="53"/>
      <c r="I449" s="412"/>
      <c r="J449" s="412"/>
      <c r="K449" s="15" t="s">
        <v>319</v>
      </c>
      <c r="L449" s="16" t="s">
        <v>299</v>
      </c>
      <c r="M449" s="59">
        <v>0.3</v>
      </c>
      <c r="N449" s="60">
        <f>G446*M449</f>
        <v>177.06</v>
      </c>
      <c r="O449" s="45"/>
      <c r="P449" s="45">
        <f t="shared" si="85"/>
        <v>0</v>
      </c>
      <c r="Q449" s="47"/>
      <c r="R449" s="214"/>
    </row>
    <row r="450" spans="1:18" ht="45">
      <c r="A450" s="49">
        <v>428</v>
      </c>
      <c r="B450" s="400" t="s">
        <v>112</v>
      </c>
      <c r="C450" s="419" t="s">
        <v>390</v>
      </c>
      <c r="D450" s="400" t="s">
        <v>391</v>
      </c>
      <c r="E450" s="200" t="s">
        <v>392</v>
      </c>
      <c r="F450" s="199" t="s">
        <v>26</v>
      </c>
      <c r="G450" s="60">
        <f>G452+(G451*0.3)</f>
        <v>99.67</v>
      </c>
      <c r="H450" s="45"/>
      <c r="I450" s="60"/>
      <c r="J450" s="60">
        <f t="shared" ref="J450:J452" si="86">G450*I450</f>
        <v>0</v>
      </c>
      <c r="K450" s="205" t="s">
        <v>354</v>
      </c>
      <c r="L450" s="199" t="s">
        <v>311</v>
      </c>
      <c r="M450" s="201">
        <v>0.3</v>
      </c>
      <c r="N450" s="60">
        <f>G450*M450</f>
        <v>29.901</v>
      </c>
      <c r="O450" s="45"/>
      <c r="P450" s="45">
        <f t="shared" si="85"/>
        <v>0</v>
      </c>
      <c r="Q450" s="47"/>
      <c r="R450" s="214"/>
    </row>
    <row r="451" spans="1:18" ht="30">
      <c r="A451" s="49">
        <v>429</v>
      </c>
      <c r="B451" s="401"/>
      <c r="C451" s="416"/>
      <c r="D451" s="401"/>
      <c r="E451" s="198" t="s">
        <v>515</v>
      </c>
      <c r="F451" s="199" t="s">
        <v>91</v>
      </c>
      <c r="G451" s="60">
        <v>124.9</v>
      </c>
      <c r="H451" s="45"/>
      <c r="I451" s="60"/>
      <c r="J451" s="60">
        <f t="shared" si="86"/>
        <v>0</v>
      </c>
      <c r="K451" s="200" t="s">
        <v>338</v>
      </c>
      <c r="L451" s="199" t="s">
        <v>91</v>
      </c>
      <c r="M451" s="201">
        <v>1.05</v>
      </c>
      <c r="N451" s="60">
        <f>G451*M451</f>
        <v>131.14500000000001</v>
      </c>
      <c r="O451" s="45"/>
      <c r="P451" s="45">
        <f t="shared" si="85"/>
        <v>0</v>
      </c>
      <c r="Q451" s="47"/>
      <c r="R451" s="214"/>
    </row>
    <row r="452" spans="1:18">
      <c r="A452" s="49">
        <v>430</v>
      </c>
      <c r="B452" s="401"/>
      <c r="C452" s="416"/>
      <c r="D452" s="401"/>
      <c r="E452" s="414" t="s">
        <v>393</v>
      </c>
      <c r="F452" s="392" t="s">
        <v>26</v>
      </c>
      <c r="G452" s="393">
        <v>62.2</v>
      </c>
      <c r="H452" s="54"/>
      <c r="I452" s="393"/>
      <c r="J452" s="393">
        <f t="shared" si="86"/>
        <v>0</v>
      </c>
      <c r="K452" s="11" t="s">
        <v>316</v>
      </c>
      <c r="L452" s="12" t="s">
        <v>299</v>
      </c>
      <c r="M452" s="58">
        <v>96</v>
      </c>
      <c r="N452" s="60">
        <f>G452*M452</f>
        <v>5971.2000000000007</v>
      </c>
      <c r="O452" s="45"/>
      <c r="P452" s="45">
        <f t="shared" si="85"/>
        <v>0</v>
      </c>
      <c r="Q452" s="47"/>
      <c r="R452" s="214"/>
    </row>
    <row r="453" spans="1:18">
      <c r="A453" s="49">
        <v>431</v>
      </c>
      <c r="B453" s="401"/>
      <c r="C453" s="416"/>
      <c r="D453" s="401"/>
      <c r="E453" s="414"/>
      <c r="F453" s="392"/>
      <c r="G453" s="393"/>
      <c r="H453" s="54"/>
      <c r="I453" s="393"/>
      <c r="J453" s="393"/>
      <c r="K453" s="11" t="s">
        <v>317</v>
      </c>
      <c r="L453" s="12" t="s">
        <v>299</v>
      </c>
      <c r="M453" s="58">
        <v>24</v>
      </c>
      <c r="N453" s="60">
        <f>G452*M453</f>
        <v>1492.8000000000002</v>
      </c>
      <c r="O453" s="45"/>
      <c r="P453" s="45">
        <f t="shared" si="85"/>
        <v>0</v>
      </c>
      <c r="Q453" s="47"/>
      <c r="R453" s="214"/>
    </row>
    <row r="454" spans="1:18">
      <c r="A454" s="49">
        <v>432</v>
      </c>
      <c r="B454" s="401"/>
      <c r="C454" s="416"/>
      <c r="D454" s="401"/>
      <c r="E454" s="414"/>
      <c r="F454" s="392"/>
      <c r="G454" s="393"/>
      <c r="H454" s="54"/>
      <c r="I454" s="393"/>
      <c r="J454" s="393"/>
      <c r="K454" s="11" t="s">
        <v>318</v>
      </c>
      <c r="L454" s="12" t="s">
        <v>299</v>
      </c>
      <c r="M454" s="58">
        <v>4.8000000000000001E-2</v>
      </c>
      <c r="N454" s="60">
        <f>G452*M454</f>
        <v>2.9856000000000003</v>
      </c>
      <c r="O454" s="45"/>
      <c r="P454" s="45">
        <f t="shared" si="85"/>
        <v>0</v>
      </c>
      <c r="Q454" s="47"/>
      <c r="R454" s="214"/>
    </row>
    <row r="455" spans="1:18">
      <c r="A455" s="49">
        <v>433</v>
      </c>
      <c r="B455" s="402"/>
      <c r="C455" s="417"/>
      <c r="D455" s="402"/>
      <c r="E455" s="414"/>
      <c r="F455" s="392"/>
      <c r="G455" s="393"/>
      <c r="H455" s="54"/>
      <c r="I455" s="393"/>
      <c r="J455" s="393"/>
      <c r="K455" s="15" t="s">
        <v>319</v>
      </c>
      <c r="L455" s="16" t="s">
        <v>299</v>
      </c>
      <c r="M455" s="59">
        <v>0.3</v>
      </c>
      <c r="N455" s="60">
        <f>G452*M455</f>
        <v>18.66</v>
      </c>
      <c r="O455" s="45"/>
      <c r="P455" s="45">
        <f t="shared" si="85"/>
        <v>0</v>
      </c>
      <c r="Q455" s="47"/>
      <c r="R455" s="214"/>
    </row>
    <row r="456" spans="1:18" ht="30">
      <c r="A456" s="49">
        <v>434</v>
      </c>
      <c r="B456" s="400" t="s">
        <v>506</v>
      </c>
      <c r="C456" s="414" t="s">
        <v>442</v>
      </c>
      <c r="D456" s="420" t="s">
        <v>397</v>
      </c>
      <c r="E456" s="200" t="s">
        <v>398</v>
      </c>
      <c r="F456" s="199" t="s">
        <v>26</v>
      </c>
      <c r="G456" s="60">
        <f>G458+(G457*0.3)</f>
        <v>13.49</v>
      </c>
      <c r="H456" s="45"/>
      <c r="I456" s="60"/>
      <c r="J456" s="60">
        <f t="shared" ref="J456:J458" si="87">G456*I456</f>
        <v>0</v>
      </c>
      <c r="K456" s="205" t="s">
        <v>354</v>
      </c>
      <c r="L456" s="199" t="s">
        <v>311</v>
      </c>
      <c r="M456" s="201">
        <v>0.3</v>
      </c>
      <c r="N456" s="60">
        <f>G456*M456</f>
        <v>4.0469999999999997</v>
      </c>
      <c r="O456" s="45"/>
      <c r="P456" s="45">
        <f t="shared" si="85"/>
        <v>0</v>
      </c>
      <c r="Q456" s="47"/>
      <c r="R456" s="214"/>
    </row>
    <row r="457" spans="1:18" ht="30">
      <c r="A457" s="49">
        <v>435</v>
      </c>
      <c r="B457" s="401"/>
      <c r="C457" s="414"/>
      <c r="D457" s="420"/>
      <c r="E457" s="198" t="s">
        <v>515</v>
      </c>
      <c r="F457" s="199" t="s">
        <v>91</v>
      </c>
      <c r="G457" s="60">
        <v>7.3</v>
      </c>
      <c r="H457" s="45"/>
      <c r="I457" s="60"/>
      <c r="J457" s="60">
        <f t="shared" si="87"/>
        <v>0</v>
      </c>
      <c r="K457" s="200" t="s">
        <v>338</v>
      </c>
      <c r="L457" s="199" t="s">
        <v>91</v>
      </c>
      <c r="M457" s="201">
        <v>1.05</v>
      </c>
      <c r="N457" s="60">
        <f>G457*M457</f>
        <v>7.665</v>
      </c>
      <c r="O457" s="45"/>
      <c r="P457" s="45">
        <f t="shared" si="85"/>
        <v>0</v>
      </c>
      <c r="Q457" s="47"/>
      <c r="R457" s="214"/>
    </row>
    <row r="458" spans="1:18">
      <c r="A458" s="49">
        <v>436</v>
      </c>
      <c r="B458" s="401"/>
      <c r="C458" s="414"/>
      <c r="D458" s="420"/>
      <c r="E458" s="414" t="s">
        <v>399</v>
      </c>
      <c r="F458" s="392" t="s">
        <v>26</v>
      </c>
      <c r="G458" s="393">
        <v>11.3</v>
      </c>
      <c r="H458" s="54"/>
      <c r="I458" s="393"/>
      <c r="J458" s="393">
        <f t="shared" si="87"/>
        <v>0</v>
      </c>
      <c r="K458" s="11" t="s">
        <v>316</v>
      </c>
      <c r="L458" s="12" t="s">
        <v>299</v>
      </c>
      <c r="M458" s="58">
        <v>128</v>
      </c>
      <c r="N458" s="60">
        <f>G458*M458</f>
        <v>1446.4</v>
      </c>
      <c r="O458" s="45"/>
      <c r="P458" s="45">
        <f t="shared" si="85"/>
        <v>0</v>
      </c>
      <c r="Q458" s="47"/>
      <c r="R458" s="214"/>
    </row>
    <row r="459" spans="1:18">
      <c r="A459" s="49">
        <v>437</v>
      </c>
      <c r="B459" s="401"/>
      <c r="C459" s="414"/>
      <c r="D459" s="420"/>
      <c r="E459" s="414"/>
      <c r="F459" s="392"/>
      <c r="G459" s="393"/>
      <c r="H459" s="54"/>
      <c r="I459" s="393"/>
      <c r="J459" s="393"/>
      <c r="K459" s="11" t="s">
        <v>317</v>
      </c>
      <c r="L459" s="12" t="s">
        <v>299</v>
      </c>
      <c r="M459" s="58">
        <v>32</v>
      </c>
      <c r="N459" s="60">
        <f>G458*M459</f>
        <v>361.6</v>
      </c>
      <c r="O459" s="45"/>
      <c r="P459" s="45">
        <f t="shared" si="85"/>
        <v>0</v>
      </c>
      <c r="Q459" s="47"/>
      <c r="R459" s="214"/>
    </row>
    <row r="460" spans="1:18">
      <c r="A460" s="49">
        <v>438</v>
      </c>
      <c r="B460" s="401"/>
      <c r="C460" s="414"/>
      <c r="D460" s="420"/>
      <c r="E460" s="414"/>
      <c r="F460" s="392"/>
      <c r="G460" s="393"/>
      <c r="H460" s="54"/>
      <c r="I460" s="393"/>
      <c r="J460" s="393"/>
      <c r="K460" s="11" t="s">
        <v>318</v>
      </c>
      <c r="L460" s="12" t="s">
        <v>299</v>
      </c>
      <c r="M460" s="58">
        <v>6.4000000000000001E-2</v>
      </c>
      <c r="N460" s="60">
        <f>G458*M460</f>
        <v>0.72320000000000007</v>
      </c>
      <c r="O460" s="45"/>
      <c r="P460" s="45">
        <f t="shared" si="85"/>
        <v>0</v>
      </c>
      <c r="Q460" s="47"/>
      <c r="R460" s="214"/>
    </row>
    <row r="461" spans="1:18">
      <c r="A461" s="49">
        <v>439</v>
      </c>
      <c r="B461" s="402"/>
      <c r="C461" s="414"/>
      <c r="D461" s="420"/>
      <c r="E461" s="414"/>
      <c r="F461" s="392"/>
      <c r="G461" s="393"/>
      <c r="H461" s="54"/>
      <c r="I461" s="393"/>
      <c r="J461" s="393"/>
      <c r="K461" s="15" t="s">
        <v>319</v>
      </c>
      <c r="L461" s="16" t="s">
        <v>299</v>
      </c>
      <c r="M461" s="59">
        <v>0.3</v>
      </c>
      <c r="N461" s="60">
        <f>G458*M461</f>
        <v>3.39</v>
      </c>
      <c r="O461" s="45"/>
      <c r="P461" s="45">
        <f t="shared" si="85"/>
        <v>0</v>
      </c>
      <c r="Q461" s="47"/>
      <c r="R461" s="214"/>
    </row>
    <row r="462" spans="1:18" ht="30">
      <c r="A462" s="49">
        <v>440</v>
      </c>
      <c r="B462" s="400" t="s">
        <v>507</v>
      </c>
      <c r="C462" s="414" t="s">
        <v>335</v>
      </c>
      <c r="D462" s="420" t="s">
        <v>397</v>
      </c>
      <c r="E462" s="200" t="s">
        <v>398</v>
      </c>
      <c r="F462" s="199" t="s">
        <v>26</v>
      </c>
      <c r="G462" s="60">
        <f>G464+G463*0.3</f>
        <v>106.69</v>
      </c>
      <c r="H462" s="45"/>
      <c r="I462" s="60"/>
      <c r="J462" s="60">
        <f t="shared" ref="J462:J464" si="88">G462*I462</f>
        <v>0</v>
      </c>
      <c r="K462" s="205" t="s">
        <v>354</v>
      </c>
      <c r="L462" s="199" t="s">
        <v>311</v>
      </c>
      <c r="M462" s="201">
        <v>0.3</v>
      </c>
      <c r="N462" s="60">
        <f>G462*M462</f>
        <v>32.006999999999998</v>
      </c>
      <c r="O462" s="45"/>
      <c r="P462" s="45">
        <f t="shared" si="85"/>
        <v>0</v>
      </c>
      <c r="Q462" s="47"/>
      <c r="R462" s="214"/>
    </row>
    <row r="463" spans="1:18" ht="30">
      <c r="A463" s="49">
        <v>441</v>
      </c>
      <c r="B463" s="401"/>
      <c r="C463" s="414"/>
      <c r="D463" s="420"/>
      <c r="E463" s="198" t="s">
        <v>515</v>
      </c>
      <c r="F463" s="199" t="s">
        <v>91</v>
      </c>
      <c r="G463" s="60">
        <v>74.3</v>
      </c>
      <c r="H463" s="45"/>
      <c r="I463" s="60"/>
      <c r="J463" s="60">
        <f t="shared" si="88"/>
        <v>0</v>
      </c>
      <c r="K463" s="200" t="s">
        <v>338</v>
      </c>
      <c r="L463" s="199" t="s">
        <v>91</v>
      </c>
      <c r="M463" s="201">
        <v>1.05</v>
      </c>
      <c r="N463" s="60">
        <f>G463*M463</f>
        <v>78.015000000000001</v>
      </c>
      <c r="O463" s="45"/>
      <c r="P463" s="45">
        <f t="shared" si="85"/>
        <v>0</v>
      </c>
      <c r="Q463" s="47"/>
      <c r="R463" s="214"/>
    </row>
    <row r="464" spans="1:18">
      <c r="A464" s="49">
        <v>442</v>
      </c>
      <c r="B464" s="401"/>
      <c r="C464" s="414"/>
      <c r="D464" s="420"/>
      <c r="E464" s="414" t="s">
        <v>444</v>
      </c>
      <c r="F464" s="392" t="s">
        <v>26</v>
      </c>
      <c r="G464" s="393">
        <f>53.9+30.5</f>
        <v>84.4</v>
      </c>
      <c r="H464" s="54"/>
      <c r="I464" s="393"/>
      <c r="J464" s="393">
        <f t="shared" si="88"/>
        <v>0</v>
      </c>
      <c r="K464" s="11" t="s">
        <v>316</v>
      </c>
      <c r="L464" s="12" t="s">
        <v>299</v>
      </c>
      <c r="M464" s="58">
        <v>128</v>
      </c>
      <c r="N464" s="60">
        <f>G464*M464</f>
        <v>10803.2</v>
      </c>
      <c r="O464" s="45"/>
      <c r="P464" s="45">
        <f t="shared" si="85"/>
        <v>0</v>
      </c>
      <c r="Q464" s="47"/>
      <c r="R464" s="214"/>
    </row>
    <row r="465" spans="1:18">
      <c r="A465" s="49">
        <v>443</v>
      </c>
      <c r="B465" s="401"/>
      <c r="C465" s="414"/>
      <c r="D465" s="420"/>
      <c r="E465" s="414"/>
      <c r="F465" s="392"/>
      <c r="G465" s="393"/>
      <c r="H465" s="54"/>
      <c r="I465" s="393"/>
      <c r="J465" s="393"/>
      <c r="K465" s="11" t="s">
        <v>317</v>
      </c>
      <c r="L465" s="12" t="s">
        <v>299</v>
      </c>
      <c r="M465" s="58">
        <v>32</v>
      </c>
      <c r="N465" s="60">
        <f>G464*M465</f>
        <v>2700.8</v>
      </c>
      <c r="O465" s="45"/>
      <c r="P465" s="45">
        <f t="shared" si="85"/>
        <v>0</v>
      </c>
      <c r="Q465" s="47"/>
      <c r="R465" s="214"/>
    </row>
    <row r="466" spans="1:18">
      <c r="A466" s="49">
        <v>444</v>
      </c>
      <c r="B466" s="401"/>
      <c r="C466" s="414"/>
      <c r="D466" s="420"/>
      <c r="E466" s="414"/>
      <c r="F466" s="392"/>
      <c r="G466" s="393"/>
      <c r="H466" s="54"/>
      <c r="I466" s="393"/>
      <c r="J466" s="393"/>
      <c r="K466" s="11" t="s">
        <v>318</v>
      </c>
      <c r="L466" s="12" t="s">
        <v>299</v>
      </c>
      <c r="M466" s="58">
        <v>6.4000000000000001E-2</v>
      </c>
      <c r="N466" s="60">
        <f>G464*M466</f>
        <v>5.4016000000000002</v>
      </c>
      <c r="O466" s="45"/>
      <c r="P466" s="45">
        <f t="shared" si="85"/>
        <v>0</v>
      </c>
      <c r="Q466" s="47"/>
      <c r="R466" s="214"/>
    </row>
    <row r="467" spans="1:18">
      <c r="A467" s="49">
        <v>445</v>
      </c>
      <c r="B467" s="402"/>
      <c r="C467" s="414"/>
      <c r="D467" s="420"/>
      <c r="E467" s="414"/>
      <c r="F467" s="392"/>
      <c r="G467" s="393"/>
      <c r="H467" s="54"/>
      <c r="I467" s="393"/>
      <c r="J467" s="393"/>
      <c r="K467" s="15" t="s">
        <v>319</v>
      </c>
      <c r="L467" s="16" t="s">
        <v>299</v>
      </c>
      <c r="M467" s="59">
        <v>0.3</v>
      </c>
      <c r="N467" s="60">
        <f>G464*M467</f>
        <v>25.32</v>
      </c>
      <c r="O467" s="45"/>
      <c r="P467" s="45">
        <f t="shared" si="85"/>
        <v>0</v>
      </c>
      <c r="Q467" s="47"/>
      <c r="R467" s="214"/>
    </row>
    <row r="468" spans="1:18" ht="30">
      <c r="A468" s="49">
        <v>446</v>
      </c>
      <c r="B468" s="400" t="s">
        <v>509</v>
      </c>
      <c r="C468" s="414" t="s">
        <v>343</v>
      </c>
      <c r="D468" s="420" t="s">
        <v>397</v>
      </c>
      <c r="E468" s="200" t="s">
        <v>398</v>
      </c>
      <c r="F468" s="199" t="s">
        <v>26</v>
      </c>
      <c r="G468" s="60">
        <f>G470+0.3*G469</f>
        <v>8.42</v>
      </c>
      <c r="H468" s="45"/>
      <c r="I468" s="60"/>
      <c r="J468" s="60">
        <f t="shared" ref="J468:J470" si="89">G468*I468</f>
        <v>0</v>
      </c>
      <c r="K468" s="205" t="s">
        <v>354</v>
      </c>
      <c r="L468" s="199" t="s">
        <v>311</v>
      </c>
      <c r="M468" s="201">
        <v>0.3</v>
      </c>
      <c r="N468" s="60">
        <f>G468*M468</f>
        <v>2.5259999999999998</v>
      </c>
      <c r="O468" s="45"/>
      <c r="P468" s="45">
        <f t="shared" si="85"/>
        <v>0</v>
      </c>
      <c r="Q468" s="47"/>
      <c r="R468" s="214"/>
    </row>
    <row r="469" spans="1:18" ht="30">
      <c r="A469" s="49">
        <v>447</v>
      </c>
      <c r="B469" s="401"/>
      <c r="C469" s="414"/>
      <c r="D469" s="420"/>
      <c r="E469" s="198" t="s">
        <v>515</v>
      </c>
      <c r="F469" s="199" t="s">
        <v>91</v>
      </c>
      <c r="G469" s="60">
        <v>7.4</v>
      </c>
      <c r="H469" s="45"/>
      <c r="I469" s="60"/>
      <c r="J469" s="60">
        <f t="shared" si="89"/>
        <v>0</v>
      </c>
      <c r="K469" s="200" t="s">
        <v>338</v>
      </c>
      <c r="L469" s="199" t="s">
        <v>91</v>
      </c>
      <c r="M469" s="201">
        <v>1.05</v>
      </c>
      <c r="N469" s="60">
        <f>G469*M469</f>
        <v>7.7700000000000005</v>
      </c>
      <c r="O469" s="45"/>
      <c r="P469" s="45">
        <f t="shared" si="85"/>
        <v>0</v>
      </c>
      <c r="Q469" s="47"/>
      <c r="R469" s="214"/>
    </row>
    <row r="470" spans="1:18">
      <c r="A470" s="49">
        <v>448</v>
      </c>
      <c r="B470" s="401"/>
      <c r="C470" s="414"/>
      <c r="D470" s="420"/>
      <c r="E470" s="414" t="s">
        <v>399</v>
      </c>
      <c r="F470" s="392" t="s">
        <v>26</v>
      </c>
      <c r="G470" s="393">
        <v>6.2</v>
      </c>
      <c r="H470" s="54"/>
      <c r="I470" s="393"/>
      <c r="J470" s="393">
        <f t="shared" si="89"/>
        <v>0</v>
      </c>
      <c r="K470" s="11" t="s">
        <v>316</v>
      </c>
      <c r="L470" s="12" t="s">
        <v>299</v>
      </c>
      <c r="M470" s="58">
        <v>128</v>
      </c>
      <c r="N470" s="60">
        <f>G470*M470</f>
        <v>793.6</v>
      </c>
      <c r="O470" s="45"/>
      <c r="P470" s="45">
        <f t="shared" si="85"/>
        <v>0</v>
      </c>
      <c r="Q470" s="47"/>
      <c r="R470" s="214"/>
    </row>
    <row r="471" spans="1:18">
      <c r="A471" s="49">
        <v>449</v>
      </c>
      <c r="B471" s="401"/>
      <c r="C471" s="414"/>
      <c r="D471" s="420"/>
      <c r="E471" s="414"/>
      <c r="F471" s="392"/>
      <c r="G471" s="393"/>
      <c r="H471" s="54"/>
      <c r="I471" s="393"/>
      <c r="J471" s="393"/>
      <c r="K471" s="11" t="s">
        <v>317</v>
      </c>
      <c r="L471" s="12" t="s">
        <v>299</v>
      </c>
      <c r="M471" s="58">
        <v>32</v>
      </c>
      <c r="N471" s="60">
        <f>G470*M471</f>
        <v>198.4</v>
      </c>
      <c r="O471" s="45"/>
      <c r="P471" s="45">
        <f t="shared" si="85"/>
        <v>0</v>
      </c>
      <c r="Q471" s="47"/>
      <c r="R471" s="214"/>
    </row>
    <row r="472" spans="1:18">
      <c r="A472" s="49">
        <v>450</v>
      </c>
      <c r="B472" s="401"/>
      <c r="C472" s="414"/>
      <c r="D472" s="420"/>
      <c r="E472" s="414"/>
      <c r="F472" s="392"/>
      <c r="G472" s="393"/>
      <c r="H472" s="54"/>
      <c r="I472" s="393"/>
      <c r="J472" s="393"/>
      <c r="K472" s="11" t="s">
        <v>318</v>
      </c>
      <c r="L472" s="12" t="s">
        <v>299</v>
      </c>
      <c r="M472" s="58">
        <v>6.4000000000000001E-2</v>
      </c>
      <c r="N472" s="60">
        <f>G470*M472</f>
        <v>0.39680000000000004</v>
      </c>
      <c r="O472" s="45"/>
      <c r="P472" s="45">
        <f t="shared" si="85"/>
        <v>0</v>
      </c>
      <c r="Q472" s="47"/>
      <c r="R472" s="214"/>
    </row>
    <row r="473" spans="1:18">
      <c r="A473" s="49">
        <v>451</v>
      </c>
      <c r="B473" s="402"/>
      <c r="C473" s="414"/>
      <c r="D473" s="420"/>
      <c r="E473" s="414"/>
      <c r="F473" s="392"/>
      <c r="G473" s="393"/>
      <c r="H473" s="54"/>
      <c r="I473" s="393"/>
      <c r="J473" s="393"/>
      <c r="K473" s="15" t="s">
        <v>319</v>
      </c>
      <c r="L473" s="16" t="s">
        <v>299</v>
      </c>
      <c r="M473" s="59">
        <v>0.3</v>
      </c>
      <c r="N473" s="60">
        <f>G470*M473</f>
        <v>1.8599999999999999</v>
      </c>
      <c r="O473" s="45"/>
      <c r="P473" s="45">
        <f t="shared" si="85"/>
        <v>0</v>
      </c>
      <c r="Q473" s="47"/>
      <c r="R473" s="214"/>
    </row>
    <row r="474" spans="1:18">
      <c r="A474" s="49">
        <v>452</v>
      </c>
      <c r="B474" s="400" t="s">
        <v>177</v>
      </c>
      <c r="C474" s="419" t="s">
        <v>411</v>
      </c>
      <c r="D474" s="424" t="s">
        <v>516</v>
      </c>
      <c r="E474" s="414" t="s">
        <v>399</v>
      </c>
      <c r="F474" s="392" t="s">
        <v>26</v>
      </c>
      <c r="G474" s="393">
        <v>4.5999999999999996</v>
      </c>
      <c r="H474" s="54"/>
      <c r="I474" s="393"/>
      <c r="J474" s="393">
        <f t="shared" ref="J474:J480" si="90">G474*I474</f>
        <v>0</v>
      </c>
      <c r="K474" s="11" t="s">
        <v>316</v>
      </c>
      <c r="L474" s="12" t="s">
        <v>299</v>
      </c>
      <c r="M474" s="58">
        <v>128</v>
      </c>
      <c r="N474" s="60">
        <f>G474*M474</f>
        <v>588.79999999999995</v>
      </c>
      <c r="O474" s="45"/>
      <c r="P474" s="45">
        <f t="shared" si="85"/>
        <v>0</v>
      </c>
      <c r="Q474" s="47"/>
      <c r="R474" s="214"/>
    </row>
    <row r="475" spans="1:18">
      <c r="A475" s="49">
        <v>453</v>
      </c>
      <c r="B475" s="401"/>
      <c r="C475" s="416"/>
      <c r="D475" s="401"/>
      <c r="E475" s="414"/>
      <c r="F475" s="392"/>
      <c r="G475" s="393"/>
      <c r="H475" s="54"/>
      <c r="I475" s="393"/>
      <c r="J475" s="393"/>
      <c r="K475" s="11" t="s">
        <v>317</v>
      </c>
      <c r="L475" s="12" t="s">
        <v>299</v>
      </c>
      <c r="M475" s="58">
        <v>32</v>
      </c>
      <c r="N475" s="60">
        <f>G474*M475</f>
        <v>147.19999999999999</v>
      </c>
      <c r="O475" s="45"/>
      <c r="P475" s="45">
        <f t="shared" si="85"/>
        <v>0</v>
      </c>
      <c r="Q475" s="47"/>
      <c r="R475" s="214"/>
    </row>
    <row r="476" spans="1:18">
      <c r="A476" s="49">
        <v>454</v>
      </c>
      <c r="B476" s="401"/>
      <c r="C476" s="416"/>
      <c r="D476" s="401"/>
      <c r="E476" s="414"/>
      <c r="F476" s="392"/>
      <c r="G476" s="393"/>
      <c r="H476" s="54"/>
      <c r="I476" s="393"/>
      <c r="J476" s="393"/>
      <c r="K476" s="11" t="s">
        <v>318</v>
      </c>
      <c r="L476" s="12" t="s">
        <v>299</v>
      </c>
      <c r="M476" s="58">
        <v>6.4000000000000001E-2</v>
      </c>
      <c r="N476" s="60">
        <f>G474*M476</f>
        <v>0.2944</v>
      </c>
      <c r="O476" s="45"/>
      <c r="P476" s="45">
        <f t="shared" si="85"/>
        <v>0</v>
      </c>
      <c r="Q476" s="47"/>
      <c r="R476" s="214"/>
    </row>
    <row r="477" spans="1:18">
      <c r="A477" s="49">
        <v>455</v>
      </c>
      <c r="B477" s="401"/>
      <c r="C477" s="416"/>
      <c r="D477" s="401"/>
      <c r="E477" s="414"/>
      <c r="F477" s="392"/>
      <c r="G477" s="393"/>
      <c r="H477" s="54"/>
      <c r="I477" s="393"/>
      <c r="J477" s="393"/>
      <c r="K477" s="15" t="s">
        <v>319</v>
      </c>
      <c r="L477" s="16" t="s">
        <v>299</v>
      </c>
      <c r="M477" s="59">
        <v>0.3</v>
      </c>
      <c r="N477" s="60">
        <f>G474*M477</f>
        <v>1.38</v>
      </c>
      <c r="O477" s="45"/>
      <c r="P477" s="45">
        <f t="shared" si="85"/>
        <v>0</v>
      </c>
      <c r="Q477" s="47"/>
      <c r="R477" s="214"/>
    </row>
    <row r="478" spans="1:18" ht="30">
      <c r="A478" s="49">
        <v>456</v>
      </c>
      <c r="B478" s="401"/>
      <c r="C478" s="416"/>
      <c r="D478" s="401"/>
      <c r="E478" s="198" t="s">
        <v>515</v>
      </c>
      <c r="F478" s="199" t="s">
        <v>91</v>
      </c>
      <c r="G478" s="60">
        <v>8.9</v>
      </c>
      <c r="H478" s="45"/>
      <c r="I478" s="60"/>
      <c r="J478" s="60">
        <f t="shared" si="90"/>
        <v>0</v>
      </c>
      <c r="K478" s="200" t="s">
        <v>338</v>
      </c>
      <c r="L478" s="199" t="s">
        <v>91</v>
      </c>
      <c r="M478" s="201">
        <v>1.05</v>
      </c>
      <c r="N478" s="60">
        <f>G478*M478</f>
        <v>9.3450000000000006</v>
      </c>
      <c r="O478" s="45"/>
      <c r="P478" s="45">
        <f t="shared" si="85"/>
        <v>0</v>
      </c>
      <c r="Q478" s="47"/>
      <c r="R478" s="214"/>
    </row>
    <row r="479" spans="1:18" ht="30">
      <c r="A479" s="49">
        <v>457</v>
      </c>
      <c r="B479" s="402"/>
      <c r="C479" s="417"/>
      <c r="D479" s="402"/>
      <c r="E479" s="233" t="s">
        <v>412</v>
      </c>
      <c r="F479" s="199" t="s">
        <v>26</v>
      </c>
      <c r="G479" s="60">
        <v>4.5999999999999996</v>
      </c>
      <c r="H479" s="45"/>
      <c r="I479" s="60"/>
      <c r="J479" s="60">
        <f t="shared" si="90"/>
        <v>0</v>
      </c>
      <c r="K479" s="200" t="s">
        <v>413</v>
      </c>
      <c r="L479" s="199" t="s">
        <v>311</v>
      </c>
      <c r="M479" s="201">
        <v>0.08</v>
      </c>
      <c r="N479" s="60">
        <f>G479*M479</f>
        <v>0.36799999999999999</v>
      </c>
      <c r="O479" s="45"/>
      <c r="P479" s="45">
        <f t="shared" si="85"/>
        <v>0</v>
      </c>
      <c r="Q479" s="48"/>
      <c r="R479" s="214"/>
    </row>
    <row r="480" spans="1:18">
      <c r="A480" s="49">
        <v>458</v>
      </c>
      <c r="B480" s="400" t="s">
        <v>85</v>
      </c>
      <c r="C480" s="403" t="s">
        <v>414</v>
      </c>
      <c r="D480" s="400" t="s">
        <v>415</v>
      </c>
      <c r="E480" s="414" t="s">
        <v>399</v>
      </c>
      <c r="F480" s="392" t="s">
        <v>26</v>
      </c>
      <c r="G480" s="393">
        <v>4.0999999999999996</v>
      </c>
      <c r="H480" s="54"/>
      <c r="I480" s="393"/>
      <c r="J480" s="393">
        <f t="shared" si="90"/>
        <v>0</v>
      </c>
      <c r="K480" s="11" t="s">
        <v>316</v>
      </c>
      <c r="L480" s="12" t="s">
        <v>299</v>
      </c>
      <c r="M480" s="58">
        <v>128</v>
      </c>
      <c r="N480" s="60">
        <f>G480*M480</f>
        <v>524.79999999999995</v>
      </c>
      <c r="O480" s="45"/>
      <c r="P480" s="45">
        <f t="shared" si="85"/>
        <v>0</v>
      </c>
      <c r="Q480" s="47"/>
      <c r="R480" s="214"/>
    </row>
    <row r="481" spans="1:18">
      <c r="A481" s="49">
        <v>459</v>
      </c>
      <c r="B481" s="401"/>
      <c r="C481" s="404"/>
      <c r="D481" s="401"/>
      <c r="E481" s="414"/>
      <c r="F481" s="392"/>
      <c r="G481" s="393"/>
      <c r="H481" s="54"/>
      <c r="I481" s="393"/>
      <c r="J481" s="393"/>
      <c r="K481" s="11" t="s">
        <v>317</v>
      </c>
      <c r="L481" s="12" t="s">
        <v>299</v>
      </c>
      <c r="M481" s="58">
        <v>32</v>
      </c>
      <c r="N481" s="60">
        <f>G480*M481</f>
        <v>131.19999999999999</v>
      </c>
      <c r="O481" s="45"/>
      <c r="P481" s="45">
        <f t="shared" si="85"/>
        <v>0</v>
      </c>
      <c r="Q481" s="47"/>
      <c r="R481" s="214"/>
    </row>
    <row r="482" spans="1:18">
      <c r="A482" s="49">
        <v>460</v>
      </c>
      <c r="B482" s="401"/>
      <c r="C482" s="404"/>
      <c r="D482" s="401"/>
      <c r="E482" s="414"/>
      <c r="F482" s="392"/>
      <c r="G482" s="393"/>
      <c r="H482" s="54"/>
      <c r="I482" s="393"/>
      <c r="J482" s="393"/>
      <c r="K482" s="11" t="s">
        <v>318</v>
      </c>
      <c r="L482" s="12" t="s">
        <v>299</v>
      </c>
      <c r="M482" s="58">
        <v>6.4000000000000001E-2</v>
      </c>
      <c r="N482" s="60">
        <f>G480*M482</f>
        <v>0.26239999999999997</v>
      </c>
      <c r="O482" s="45"/>
      <c r="P482" s="45">
        <f t="shared" si="85"/>
        <v>0</v>
      </c>
      <c r="Q482" s="47"/>
      <c r="R482" s="214"/>
    </row>
    <row r="483" spans="1:18">
      <c r="A483" s="49">
        <v>461</v>
      </c>
      <c r="B483" s="401"/>
      <c r="C483" s="404"/>
      <c r="D483" s="401"/>
      <c r="E483" s="414"/>
      <c r="F483" s="392"/>
      <c r="G483" s="393"/>
      <c r="H483" s="54"/>
      <c r="I483" s="393"/>
      <c r="J483" s="393"/>
      <c r="K483" s="15" t="s">
        <v>319</v>
      </c>
      <c r="L483" s="16" t="s">
        <v>299</v>
      </c>
      <c r="M483" s="59">
        <v>0.3</v>
      </c>
      <c r="N483" s="60">
        <f>G480*M483</f>
        <v>1.2299999999999998</v>
      </c>
      <c r="O483" s="45"/>
      <c r="P483" s="45">
        <f t="shared" si="85"/>
        <v>0</v>
      </c>
      <c r="Q483" s="47"/>
      <c r="R483" s="214"/>
    </row>
    <row r="484" spans="1:18" ht="30">
      <c r="A484" s="49">
        <v>462</v>
      </c>
      <c r="B484" s="402"/>
      <c r="C484" s="404"/>
      <c r="D484" s="401"/>
      <c r="E484" s="198" t="s">
        <v>515</v>
      </c>
      <c r="F484" s="199" t="s">
        <v>91</v>
      </c>
      <c r="G484" s="60">
        <v>4.9000000000000004</v>
      </c>
      <c r="H484" s="45"/>
      <c r="I484" s="60"/>
      <c r="J484" s="60">
        <f t="shared" ref="J484:J490" si="91">G484*I484</f>
        <v>0</v>
      </c>
      <c r="K484" s="200" t="s">
        <v>338</v>
      </c>
      <c r="L484" s="199" t="s">
        <v>91</v>
      </c>
      <c r="M484" s="201">
        <v>1.05</v>
      </c>
      <c r="N484" s="60">
        <f>G484*M484</f>
        <v>5.1450000000000005</v>
      </c>
      <c r="O484" s="45"/>
      <c r="P484" s="45">
        <f t="shared" si="85"/>
        <v>0</v>
      </c>
      <c r="Q484" s="47"/>
      <c r="R484" s="214"/>
    </row>
    <row r="485" spans="1:18">
      <c r="A485" s="49">
        <v>463</v>
      </c>
      <c r="B485" s="400" t="s">
        <v>85</v>
      </c>
      <c r="C485" s="419" t="s">
        <v>416</v>
      </c>
      <c r="D485" s="400" t="s">
        <v>417</v>
      </c>
      <c r="E485" s="413" t="s">
        <v>537</v>
      </c>
      <c r="F485" s="392" t="s">
        <v>26</v>
      </c>
      <c r="G485" s="393">
        <v>4.0999999999999996</v>
      </c>
      <c r="H485" s="51"/>
      <c r="I485" s="410"/>
      <c r="J485" s="410">
        <f t="shared" si="91"/>
        <v>0</v>
      </c>
      <c r="K485" s="11" t="s">
        <v>316</v>
      </c>
      <c r="L485" s="12" t="s">
        <v>299</v>
      </c>
      <c r="M485" s="58">
        <v>64</v>
      </c>
      <c r="N485" s="60">
        <f>G485*M485</f>
        <v>262.39999999999998</v>
      </c>
      <c r="O485" s="45"/>
      <c r="P485" s="45">
        <f t="shared" si="85"/>
        <v>0</v>
      </c>
      <c r="Q485" s="397" t="s">
        <v>536</v>
      </c>
      <c r="R485" s="214"/>
    </row>
    <row r="486" spans="1:18">
      <c r="A486" s="49">
        <v>464</v>
      </c>
      <c r="B486" s="401"/>
      <c r="C486" s="416"/>
      <c r="D486" s="401"/>
      <c r="E486" s="414"/>
      <c r="F486" s="392"/>
      <c r="G486" s="393"/>
      <c r="H486" s="52"/>
      <c r="I486" s="411"/>
      <c r="J486" s="411"/>
      <c r="K486" s="11" t="s">
        <v>317</v>
      </c>
      <c r="L486" s="12" t="s">
        <v>299</v>
      </c>
      <c r="M486" s="58">
        <v>16</v>
      </c>
      <c r="N486" s="60">
        <f>G485*M486</f>
        <v>65.599999999999994</v>
      </c>
      <c r="O486" s="45"/>
      <c r="P486" s="45">
        <f t="shared" si="85"/>
        <v>0</v>
      </c>
      <c r="Q486" s="398"/>
      <c r="R486" s="214"/>
    </row>
    <row r="487" spans="1:18">
      <c r="A487" s="49">
        <v>465</v>
      </c>
      <c r="B487" s="401"/>
      <c r="C487" s="416"/>
      <c r="D487" s="401"/>
      <c r="E487" s="414"/>
      <c r="F487" s="392"/>
      <c r="G487" s="393"/>
      <c r="H487" s="52"/>
      <c r="I487" s="411"/>
      <c r="J487" s="411"/>
      <c r="K487" s="11" t="s">
        <v>318</v>
      </c>
      <c r="L487" s="12" t="s">
        <v>299</v>
      </c>
      <c r="M487" s="58">
        <v>3.2000000000000001E-2</v>
      </c>
      <c r="N487" s="60">
        <f>G485*M487</f>
        <v>0.13119999999999998</v>
      </c>
      <c r="O487" s="45"/>
      <c r="P487" s="45">
        <f t="shared" si="85"/>
        <v>0</v>
      </c>
      <c r="Q487" s="398"/>
      <c r="R487" s="214"/>
    </row>
    <row r="488" spans="1:18">
      <c r="A488" s="49">
        <v>466</v>
      </c>
      <c r="B488" s="401"/>
      <c r="C488" s="416"/>
      <c r="D488" s="401"/>
      <c r="E488" s="414"/>
      <c r="F488" s="392"/>
      <c r="G488" s="393"/>
      <c r="H488" s="53"/>
      <c r="I488" s="412"/>
      <c r="J488" s="412"/>
      <c r="K488" s="15" t="s">
        <v>319</v>
      </c>
      <c r="L488" s="16" t="s">
        <v>299</v>
      </c>
      <c r="M488" s="59">
        <v>0.3</v>
      </c>
      <c r="N488" s="60">
        <f>G485*M488</f>
        <v>1.2299999999999998</v>
      </c>
      <c r="O488" s="45"/>
      <c r="P488" s="45">
        <f t="shared" si="85"/>
        <v>0</v>
      </c>
      <c r="Q488" s="398"/>
      <c r="R488" s="214"/>
    </row>
    <row r="489" spans="1:18" ht="30">
      <c r="A489" s="49">
        <v>467</v>
      </c>
      <c r="B489" s="401"/>
      <c r="C489" s="416"/>
      <c r="D489" s="401"/>
      <c r="E489" s="198" t="s">
        <v>515</v>
      </c>
      <c r="F489" s="199" t="s">
        <v>91</v>
      </c>
      <c r="G489" s="60">
        <v>5.7</v>
      </c>
      <c r="H489" s="45"/>
      <c r="I489" s="60"/>
      <c r="J489" s="60">
        <f t="shared" si="91"/>
        <v>0</v>
      </c>
      <c r="K489" s="200" t="s">
        <v>338</v>
      </c>
      <c r="L489" s="199" t="s">
        <v>91</v>
      </c>
      <c r="M489" s="201">
        <v>1.05</v>
      </c>
      <c r="N489" s="60">
        <f>G489*M489</f>
        <v>5.9850000000000003</v>
      </c>
      <c r="O489" s="45"/>
      <c r="P489" s="45">
        <f t="shared" si="85"/>
        <v>0</v>
      </c>
      <c r="Q489" s="399"/>
      <c r="R489" s="214"/>
    </row>
    <row r="490" spans="1:18" ht="30">
      <c r="A490" s="49">
        <v>468</v>
      </c>
      <c r="B490" s="402"/>
      <c r="C490" s="417"/>
      <c r="D490" s="402"/>
      <c r="E490" s="220" t="s">
        <v>412</v>
      </c>
      <c r="F490" s="199" t="s">
        <v>26</v>
      </c>
      <c r="G490" s="60">
        <f>G485</f>
        <v>4.0999999999999996</v>
      </c>
      <c r="H490" s="45"/>
      <c r="I490" s="60"/>
      <c r="J490" s="60">
        <f t="shared" si="91"/>
        <v>0</v>
      </c>
      <c r="K490" s="200" t="s">
        <v>413</v>
      </c>
      <c r="L490" s="199" t="s">
        <v>311</v>
      </c>
      <c r="M490" s="201">
        <v>0.08</v>
      </c>
      <c r="N490" s="60">
        <f>G490*M490</f>
        <v>0.32799999999999996</v>
      </c>
      <c r="O490" s="45"/>
      <c r="P490" s="45">
        <f t="shared" si="85"/>
        <v>0</v>
      </c>
      <c r="Q490" s="48" t="s">
        <v>333</v>
      </c>
      <c r="R490" s="214"/>
    </row>
    <row r="491" spans="1:18">
      <c r="A491" s="37"/>
      <c r="B491" s="38"/>
      <c r="C491" s="39"/>
      <c r="D491" s="37"/>
      <c r="E491" s="40" t="s">
        <v>457</v>
      </c>
      <c r="F491" s="37"/>
      <c r="G491" s="41"/>
      <c r="H491" s="42"/>
      <c r="I491" s="41"/>
      <c r="J491" s="41"/>
      <c r="K491" s="40"/>
      <c r="L491" s="37"/>
      <c r="M491" s="43"/>
      <c r="N491" s="41"/>
      <c r="O491" s="42"/>
      <c r="P491" s="42"/>
      <c r="Q491" s="42"/>
    </row>
    <row r="492" spans="1:18">
      <c r="A492" s="49">
        <v>469</v>
      </c>
      <c r="B492" s="400" t="s">
        <v>112</v>
      </c>
      <c r="C492" s="414" t="s">
        <v>384</v>
      </c>
      <c r="D492" s="420" t="s">
        <v>419</v>
      </c>
      <c r="E492" s="200" t="s">
        <v>337</v>
      </c>
      <c r="F492" s="199" t="s">
        <v>26</v>
      </c>
      <c r="G492" s="60">
        <f>590.2*8</f>
        <v>4721.6000000000004</v>
      </c>
      <c r="H492" s="45"/>
      <c r="I492" s="60"/>
      <c r="J492" s="60">
        <f t="shared" ref="J492:J494" si="92">G492*I492</f>
        <v>0</v>
      </c>
      <c r="K492" s="205" t="s">
        <v>386</v>
      </c>
      <c r="L492" s="199" t="s">
        <v>26</v>
      </c>
      <c r="M492" s="201">
        <v>1.1000000000000001</v>
      </c>
      <c r="N492" s="60">
        <f>G492*M492</f>
        <v>5193.7600000000011</v>
      </c>
      <c r="O492" s="45"/>
      <c r="P492" s="45">
        <f t="shared" ref="P492:P538" si="93">N492*O492</f>
        <v>0</v>
      </c>
      <c r="Q492" s="47"/>
      <c r="R492" s="214"/>
    </row>
    <row r="493" spans="1:18" ht="30">
      <c r="A493" s="49">
        <v>470</v>
      </c>
      <c r="B493" s="401"/>
      <c r="C493" s="414"/>
      <c r="D493" s="420"/>
      <c r="E493" s="198" t="s">
        <v>515</v>
      </c>
      <c r="F493" s="199" t="s">
        <v>91</v>
      </c>
      <c r="G493" s="60">
        <f>G445*8</f>
        <v>4681.6000000000004</v>
      </c>
      <c r="H493" s="45"/>
      <c r="I493" s="60"/>
      <c r="J493" s="60">
        <f t="shared" si="92"/>
        <v>0</v>
      </c>
      <c r="K493" s="200" t="s">
        <v>338</v>
      </c>
      <c r="L493" s="199" t="s">
        <v>91</v>
      </c>
      <c r="M493" s="201">
        <v>1.05</v>
      </c>
      <c r="N493" s="60">
        <f>G493*M493</f>
        <v>4915.68</v>
      </c>
      <c r="O493" s="45"/>
      <c r="P493" s="45">
        <f t="shared" si="93"/>
        <v>0</v>
      </c>
      <c r="Q493" s="47"/>
      <c r="R493" s="214"/>
    </row>
    <row r="494" spans="1:18">
      <c r="A494" s="49">
        <v>471</v>
      </c>
      <c r="B494" s="401"/>
      <c r="C494" s="414"/>
      <c r="D494" s="420"/>
      <c r="E494" s="414" t="s">
        <v>420</v>
      </c>
      <c r="F494" s="392" t="s">
        <v>26</v>
      </c>
      <c r="G494" s="393">
        <f>590.2*8</f>
        <v>4721.6000000000004</v>
      </c>
      <c r="H494" s="51"/>
      <c r="I494" s="410"/>
      <c r="J494" s="410">
        <f t="shared" si="92"/>
        <v>0</v>
      </c>
      <c r="K494" s="11" t="s">
        <v>316</v>
      </c>
      <c r="L494" s="12" t="s">
        <v>299</v>
      </c>
      <c r="M494" s="58">
        <v>112</v>
      </c>
      <c r="N494" s="60">
        <f>G494*M494</f>
        <v>528819.20000000007</v>
      </c>
      <c r="O494" s="45"/>
      <c r="P494" s="45">
        <f t="shared" si="93"/>
        <v>0</v>
      </c>
      <c r="Q494" s="47"/>
      <c r="R494" s="214"/>
    </row>
    <row r="495" spans="1:18">
      <c r="A495" s="49">
        <v>472</v>
      </c>
      <c r="B495" s="401"/>
      <c r="C495" s="414"/>
      <c r="D495" s="420"/>
      <c r="E495" s="414"/>
      <c r="F495" s="392"/>
      <c r="G495" s="393"/>
      <c r="H495" s="52"/>
      <c r="I495" s="411"/>
      <c r="J495" s="411"/>
      <c r="K495" s="11" t="s">
        <v>317</v>
      </c>
      <c r="L495" s="12" t="s">
        <v>299</v>
      </c>
      <c r="M495" s="58">
        <v>28</v>
      </c>
      <c r="N495" s="60">
        <f>G494*M495</f>
        <v>132204.80000000002</v>
      </c>
      <c r="O495" s="45"/>
      <c r="P495" s="45">
        <f t="shared" si="93"/>
        <v>0</v>
      </c>
      <c r="Q495" s="47"/>
      <c r="R495" s="214"/>
    </row>
    <row r="496" spans="1:18">
      <c r="A496" s="49">
        <v>473</v>
      </c>
      <c r="B496" s="401"/>
      <c r="C496" s="414"/>
      <c r="D496" s="420"/>
      <c r="E496" s="414"/>
      <c r="F496" s="392"/>
      <c r="G496" s="393"/>
      <c r="H496" s="52"/>
      <c r="I496" s="411"/>
      <c r="J496" s="411"/>
      <c r="K496" s="11" t="s">
        <v>318</v>
      </c>
      <c r="L496" s="12" t="s">
        <v>299</v>
      </c>
      <c r="M496" s="58">
        <v>5.6000000000000001E-2</v>
      </c>
      <c r="N496" s="60">
        <f>G494*M496</f>
        <v>264.40960000000001</v>
      </c>
      <c r="O496" s="45"/>
      <c r="P496" s="45">
        <f t="shared" si="93"/>
        <v>0</v>
      </c>
      <c r="Q496" s="47"/>
      <c r="R496" s="214"/>
    </row>
    <row r="497" spans="1:18">
      <c r="A497" s="49">
        <v>474</v>
      </c>
      <c r="B497" s="402"/>
      <c r="C497" s="414"/>
      <c r="D497" s="420"/>
      <c r="E497" s="414"/>
      <c r="F497" s="392"/>
      <c r="G497" s="393"/>
      <c r="H497" s="53"/>
      <c r="I497" s="412"/>
      <c r="J497" s="412"/>
      <c r="K497" s="15" t="s">
        <v>319</v>
      </c>
      <c r="L497" s="16" t="s">
        <v>299</v>
      </c>
      <c r="M497" s="59">
        <v>0.3</v>
      </c>
      <c r="N497" s="60">
        <f>G494*M497</f>
        <v>1416.48</v>
      </c>
      <c r="O497" s="45"/>
      <c r="P497" s="45">
        <f t="shared" si="93"/>
        <v>0</v>
      </c>
      <c r="Q497" s="47"/>
      <c r="R497" s="214"/>
    </row>
    <row r="498" spans="1:18" ht="45">
      <c r="A498" s="49">
        <v>475</v>
      </c>
      <c r="B498" s="400" t="s">
        <v>112</v>
      </c>
      <c r="C498" s="419" t="s">
        <v>390</v>
      </c>
      <c r="D498" s="400" t="s">
        <v>391</v>
      </c>
      <c r="E498" s="200" t="s">
        <v>392</v>
      </c>
      <c r="F498" s="199" t="s">
        <v>26</v>
      </c>
      <c r="G498" s="60">
        <f>G450*8+G499*0.3</f>
        <v>1097.1199999999999</v>
      </c>
      <c r="H498" s="45"/>
      <c r="I498" s="60"/>
      <c r="J498" s="60">
        <f t="shared" ref="J498:J500" si="94">G498*I498</f>
        <v>0</v>
      </c>
      <c r="K498" s="205" t="s">
        <v>354</v>
      </c>
      <c r="L498" s="199" t="s">
        <v>311</v>
      </c>
      <c r="M498" s="201">
        <v>0.3</v>
      </c>
      <c r="N498" s="60">
        <f>G498*M498</f>
        <v>329.13599999999997</v>
      </c>
      <c r="O498" s="45"/>
      <c r="P498" s="45">
        <f t="shared" si="93"/>
        <v>0</v>
      </c>
      <c r="Q498" s="47"/>
      <c r="R498" s="214"/>
    </row>
    <row r="499" spans="1:18" ht="30">
      <c r="A499" s="49">
        <v>476</v>
      </c>
      <c r="B499" s="401"/>
      <c r="C499" s="416"/>
      <c r="D499" s="401"/>
      <c r="E499" s="198" t="s">
        <v>515</v>
      </c>
      <c r="F499" s="199" t="s">
        <v>91</v>
      </c>
      <c r="G499" s="60">
        <f>G451*8</f>
        <v>999.2</v>
      </c>
      <c r="H499" s="45"/>
      <c r="I499" s="60"/>
      <c r="J499" s="60">
        <f t="shared" si="94"/>
        <v>0</v>
      </c>
      <c r="K499" s="200" t="s">
        <v>338</v>
      </c>
      <c r="L499" s="199" t="s">
        <v>91</v>
      </c>
      <c r="M499" s="201">
        <v>1.05</v>
      </c>
      <c r="N499" s="60">
        <f>G499*M499</f>
        <v>1049.1600000000001</v>
      </c>
      <c r="O499" s="45"/>
      <c r="P499" s="45">
        <f t="shared" si="93"/>
        <v>0</v>
      </c>
      <c r="Q499" s="47"/>
      <c r="R499" s="214"/>
    </row>
    <row r="500" spans="1:18">
      <c r="A500" s="49">
        <v>477</v>
      </c>
      <c r="B500" s="401"/>
      <c r="C500" s="416"/>
      <c r="D500" s="401"/>
      <c r="E500" s="414" t="s">
        <v>393</v>
      </c>
      <c r="F500" s="392" t="s">
        <v>26</v>
      </c>
      <c r="G500" s="393">
        <f>62.2*8</f>
        <v>497.6</v>
      </c>
      <c r="H500" s="54"/>
      <c r="I500" s="393"/>
      <c r="J500" s="393">
        <f t="shared" si="94"/>
        <v>0</v>
      </c>
      <c r="K500" s="11" t="s">
        <v>316</v>
      </c>
      <c r="L500" s="12" t="s">
        <v>299</v>
      </c>
      <c r="M500" s="58">
        <v>96</v>
      </c>
      <c r="N500" s="60">
        <f>G500*M500</f>
        <v>47769.600000000006</v>
      </c>
      <c r="O500" s="45"/>
      <c r="P500" s="45">
        <f t="shared" si="93"/>
        <v>0</v>
      </c>
      <c r="Q500" s="47"/>
      <c r="R500" s="214"/>
    </row>
    <row r="501" spans="1:18">
      <c r="A501" s="49">
        <v>478</v>
      </c>
      <c r="B501" s="401"/>
      <c r="C501" s="416"/>
      <c r="D501" s="401"/>
      <c r="E501" s="414"/>
      <c r="F501" s="392"/>
      <c r="G501" s="393"/>
      <c r="H501" s="54"/>
      <c r="I501" s="393"/>
      <c r="J501" s="393"/>
      <c r="K501" s="11" t="s">
        <v>317</v>
      </c>
      <c r="L501" s="12" t="s">
        <v>299</v>
      </c>
      <c r="M501" s="58">
        <v>24</v>
      </c>
      <c r="N501" s="60">
        <f>G500*M501</f>
        <v>11942.400000000001</v>
      </c>
      <c r="O501" s="45"/>
      <c r="P501" s="45">
        <f t="shared" si="93"/>
        <v>0</v>
      </c>
      <c r="Q501" s="47"/>
      <c r="R501" s="214"/>
    </row>
    <row r="502" spans="1:18">
      <c r="A502" s="49">
        <v>479</v>
      </c>
      <c r="B502" s="401"/>
      <c r="C502" s="416"/>
      <c r="D502" s="401"/>
      <c r="E502" s="414"/>
      <c r="F502" s="392"/>
      <c r="G502" s="393"/>
      <c r="H502" s="54"/>
      <c r="I502" s="393"/>
      <c r="J502" s="393"/>
      <c r="K502" s="11" t="s">
        <v>318</v>
      </c>
      <c r="L502" s="12" t="s">
        <v>299</v>
      </c>
      <c r="M502" s="58">
        <v>4.8000000000000001E-2</v>
      </c>
      <c r="N502" s="60">
        <f>G500*M502</f>
        <v>23.884800000000002</v>
      </c>
      <c r="O502" s="45"/>
      <c r="P502" s="45">
        <f t="shared" si="93"/>
        <v>0</v>
      </c>
      <c r="Q502" s="47"/>
      <c r="R502" s="214"/>
    </row>
    <row r="503" spans="1:18">
      <c r="A503" s="49">
        <v>480</v>
      </c>
      <c r="B503" s="402"/>
      <c r="C503" s="417"/>
      <c r="D503" s="402"/>
      <c r="E503" s="414"/>
      <c r="F503" s="392"/>
      <c r="G503" s="393"/>
      <c r="H503" s="54"/>
      <c r="I503" s="393"/>
      <c r="J503" s="393"/>
      <c r="K503" s="15" t="s">
        <v>319</v>
      </c>
      <c r="L503" s="16" t="s">
        <v>299</v>
      </c>
      <c r="M503" s="59">
        <v>0.3</v>
      </c>
      <c r="N503" s="60">
        <f>G500*M503</f>
        <v>149.28</v>
      </c>
      <c r="O503" s="45"/>
      <c r="P503" s="45">
        <f t="shared" si="93"/>
        <v>0</v>
      </c>
      <c r="Q503" s="47"/>
      <c r="R503" s="214"/>
    </row>
    <row r="504" spans="1:18" ht="30">
      <c r="A504" s="49">
        <v>481</v>
      </c>
      <c r="B504" s="400" t="s">
        <v>506</v>
      </c>
      <c r="C504" s="414" t="s">
        <v>442</v>
      </c>
      <c r="D504" s="420" t="s">
        <v>397</v>
      </c>
      <c r="E504" s="200" t="s">
        <v>398</v>
      </c>
      <c r="F504" s="199" t="s">
        <v>26</v>
      </c>
      <c r="G504" s="60">
        <f>G456*8+G505*0.3</f>
        <v>125.44</v>
      </c>
      <c r="H504" s="45"/>
      <c r="I504" s="60"/>
      <c r="J504" s="60">
        <f t="shared" ref="J504:J506" si="95">G504*I504</f>
        <v>0</v>
      </c>
      <c r="K504" s="205" t="s">
        <v>354</v>
      </c>
      <c r="L504" s="199" t="s">
        <v>311</v>
      </c>
      <c r="M504" s="201">
        <v>0.3</v>
      </c>
      <c r="N504" s="60">
        <f>G504*M504</f>
        <v>37.631999999999998</v>
      </c>
      <c r="O504" s="45"/>
      <c r="P504" s="45">
        <f t="shared" si="93"/>
        <v>0</v>
      </c>
      <c r="Q504" s="47"/>
      <c r="R504" s="214"/>
    </row>
    <row r="505" spans="1:18" ht="30">
      <c r="A505" s="49">
        <v>482</v>
      </c>
      <c r="B505" s="401"/>
      <c r="C505" s="414"/>
      <c r="D505" s="420"/>
      <c r="E505" s="198" t="s">
        <v>515</v>
      </c>
      <c r="F505" s="199" t="s">
        <v>91</v>
      </c>
      <c r="G505" s="60">
        <f>G457*8</f>
        <v>58.4</v>
      </c>
      <c r="H505" s="45"/>
      <c r="I505" s="60"/>
      <c r="J505" s="60">
        <f t="shared" si="95"/>
        <v>0</v>
      </c>
      <c r="K505" s="200" t="s">
        <v>338</v>
      </c>
      <c r="L505" s="199" t="s">
        <v>91</v>
      </c>
      <c r="M505" s="201">
        <v>1.05</v>
      </c>
      <c r="N505" s="60">
        <f>G505*M505</f>
        <v>61.32</v>
      </c>
      <c r="O505" s="45"/>
      <c r="P505" s="45">
        <f t="shared" si="93"/>
        <v>0</v>
      </c>
      <c r="Q505" s="47"/>
      <c r="R505" s="214"/>
    </row>
    <row r="506" spans="1:18">
      <c r="A506" s="49">
        <v>483</v>
      </c>
      <c r="B506" s="401"/>
      <c r="C506" s="414"/>
      <c r="D506" s="420"/>
      <c r="E506" s="414" t="s">
        <v>399</v>
      </c>
      <c r="F506" s="392" t="s">
        <v>26</v>
      </c>
      <c r="G506" s="393">
        <f>11.3*8</f>
        <v>90.4</v>
      </c>
      <c r="H506" s="54"/>
      <c r="I506" s="393"/>
      <c r="J506" s="393">
        <f t="shared" si="95"/>
        <v>0</v>
      </c>
      <c r="K506" s="11" t="s">
        <v>316</v>
      </c>
      <c r="L506" s="12" t="s">
        <v>299</v>
      </c>
      <c r="M506" s="58">
        <v>128</v>
      </c>
      <c r="N506" s="60">
        <f>G506*M506</f>
        <v>11571.2</v>
      </c>
      <c r="O506" s="45"/>
      <c r="P506" s="45">
        <f t="shared" si="93"/>
        <v>0</v>
      </c>
      <c r="Q506" s="47"/>
      <c r="R506" s="214"/>
    </row>
    <row r="507" spans="1:18">
      <c r="A507" s="49">
        <v>484</v>
      </c>
      <c r="B507" s="401"/>
      <c r="C507" s="414"/>
      <c r="D507" s="420"/>
      <c r="E507" s="414"/>
      <c r="F507" s="392"/>
      <c r="G507" s="393"/>
      <c r="H507" s="54"/>
      <c r="I507" s="393"/>
      <c r="J507" s="393"/>
      <c r="K507" s="11" t="s">
        <v>317</v>
      </c>
      <c r="L507" s="12" t="s">
        <v>299</v>
      </c>
      <c r="M507" s="58">
        <v>32</v>
      </c>
      <c r="N507" s="60">
        <f>G506*M507</f>
        <v>2892.8</v>
      </c>
      <c r="O507" s="45"/>
      <c r="P507" s="45">
        <f t="shared" si="93"/>
        <v>0</v>
      </c>
      <c r="Q507" s="47"/>
      <c r="R507" s="214"/>
    </row>
    <row r="508" spans="1:18">
      <c r="A508" s="49">
        <v>485</v>
      </c>
      <c r="B508" s="401"/>
      <c r="C508" s="414"/>
      <c r="D508" s="420"/>
      <c r="E508" s="414"/>
      <c r="F508" s="392"/>
      <c r="G508" s="393"/>
      <c r="H508" s="54"/>
      <c r="I508" s="393"/>
      <c r="J508" s="393"/>
      <c r="K508" s="11" t="s">
        <v>318</v>
      </c>
      <c r="L508" s="12" t="s">
        <v>299</v>
      </c>
      <c r="M508" s="58">
        <v>6.4000000000000001E-2</v>
      </c>
      <c r="N508" s="60">
        <f>G506*M508</f>
        <v>5.7856000000000005</v>
      </c>
      <c r="O508" s="45"/>
      <c r="P508" s="45">
        <f t="shared" si="93"/>
        <v>0</v>
      </c>
      <c r="Q508" s="47"/>
      <c r="R508" s="214"/>
    </row>
    <row r="509" spans="1:18">
      <c r="A509" s="49">
        <v>486</v>
      </c>
      <c r="B509" s="402"/>
      <c r="C509" s="414"/>
      <c r="D509" s="420"/>
      <c r="E509" s="414"/>
      <c r="F509" s="392"/>
      <c r="G509" s="393"/>
      <c r="H509" s="54"/>
      <c r="I509" s="393"/>
      <c r="J509" s="393"/>
      <c r="K509" s="15" t="s">
        <v>319</v>
      </c>
      <c r="L509" s="16" t="s">
        <v>299</v>
      </c>
      <c r="M509" s="59">
        <v>0.3</v>
      </c>
      <c r="N509" s="60">
        <f>G506*M509</f>
        <v>27.12</v>
      </c>
      <c r="O509" s="45"/>
      <c r="P509" s="45">
        <f t="shared" si="93"/>
        <v>0</v>
      </c>
      <c r="Q509" s="47"/>
      <c r="R509" s="214"/>
    </row>
    <row r="510" spans="1:18" ht="30">
      <c r="A510" s="49">
        <v>487</v>
      </c>
      <c r="B510" s="400" t="s">
        <v>507</v>
      </c>
      <c r="C510" s="414" t="s">
        <v>335</v>
      </c>
      <c r="D510" s="420" t="s">
        <v>397</v>
      </c>
      <c r="E510" s="200" t="s">
        <v>398</v>
      </c>
      <c r="F510" s="199" t="s">
        <v>26</v>
      </c>
      <c r="G510" s="60">
        <f>G462*8+G511*0.3</f>
        <v>1031.8399999999999</v>
      </c>
      <c r="H510" s="45"/>
      <c r="I510" s="60"/>
      <c r="J510" s="60">
        <f t="shared" ref="J510:J512" si="96">G510*I510</f>
        <v>0</v>
      </c>
      <c r="K510" s="205" t="s">
        <v>354</v>
      </c>
      <c r="L510" s="199" t="s">
        <v>311</v>
      </c>
      <c r="M510" s="201">
        <v>0.3</v>
      </c>
      <c r="N510" s="60">
        <f>G510*M510</f>
        <v>309.55199999999996</v>
      </c>
      <c r="O510" s="45"/>
      <c r="P510" s="45">
        <f t="shared" si="93"/>
        <v>0</v>
      </c>
      <c r="Q510" s="47"/>
      <c r="R510" s="214"/>
    </row>
    <row r="511" spans="1:18" ht="30">
      <c r="A511" s="49">
        <v>488</v>
      </c>
      <c r="B511" s="401"/>
      <c r="C511" s="414"/>
      <c r="D511" s="420"/>
      <c r="E511" s="198" t="s">
        <v>515</v>
      </c>
      <c r="F511" s="199" t="s">
        <v>91</v>
      </c>
      <c r="G511" s="60">
        <f>G463*8</f>
        <v>594.4</v>
      </c>
      <c r="H511" s="45"/>
      <c r="I511" s="60"/>
      <c r="J511" s="60">
        <f t="shared" si="96"/>
        <v>0</v>
      </c>
      <c r="K511" s="200" t="s">
        <v>338</v>
      </c>
      <c r="L511" s="199" t="s">
        <v>91</v>
      </c>
      <c r="M511" s="201">
        <v>1.05</v>
      </c>
      <c r="N511" s="60">
        <f>G511*M511</f>
        <v>624.12</v>
      </c>
      <c r="O511" s="45"/>
      <c r="P511" s="45">
        <f t="shared" si="93"/>
        <v>0</v>
      </c>
      <c r="Q511" s="47"/>
      <c r="R511" s="214"/>
    </row>
    <row r="512" spans="1:18">
      <c r="A512" s="49">
        <v>489</v>
      </c>
      <c r="B512" s="401"/>
      <c r="C512" s="414"/>
      <c r="D512" s="420"/>
      <c r="E512" s="414" t="s">
        <v>444</v>
      </c>
      <c r="F512" s="392" t="s">
        <v>26</v>
      </c>
      <c r="G512" s="393">
        <f>(53.9+30.5)*8</f>
        <v>675.2</v>
      </c>
      <c r="H512" s="54"/>
      <c r="I512" s="393"/>
      <c r="J512" s="393">
        <f t="shared" si="96"/>
        <v>0</v>
      </c>
      <c r="K512" s="11" t="s">
        <v>316</v>
      </c>
      <c r="L512" s="12" t="s">
        <v>299</v>
      </c>
      <c r="M512" s="58">
        <v>128</v>
      </c>
      <c r="N512" s="60">
        <f>G512*M512</f>
        <v>86425.600000000006</v>
      </c>
      <c r="O512" s="45"/>
      <c r="P512" s="45">
        <f t="shared" si="93"/>
        <v>0</v>
      </c>
      <c r="Q512" s="47"/>
      <c r="R512" s="214"/>
    </row>
    <row r="513" spans="1:18">
      <c r="A513" s="49">
        <v>490</v>
      </c>
      <c r="B513" s="401"/>
      <c r="C513" s="414"/>
      <c r="D513" s="420"/>
      <c r="E513" s="414"/>
      <c r="F513" s="392"/>
      <c r="G513" s="393"/>
      <c r="H513" s="54"/>
      <c r="I513" s="393"/>
      <c r="J513" s="393"/>
      <c r="K513" s="11" t="s">
        <v>317</v>
      </c>
      <c r="L513" s="12" t="s">
        <v>299</v>
      </c>
      <c r="M513" s="58">
        <v>32</v>
      </c>
      <c r="N513" s="60">
        <f>G512*M513</f>
        <v>21606.400000000001</v>
      </c>
      <c r="O513" s="45"/>
      <c r="P513" s="45">
        <f t="shared" si="93"/>
        <v>0</v>
      </c>
      <c r="Q513" s="47"/>
      <c r="R513" s="214"/>
    </row>
    <row r="514" spans="1:18">
      <c r="A514" s="49">
        <v>491</v>
      </c>
      <c r="B514" s="401"/>
      <c r="C514" s="414"/>
      <c r="D514" s="420"/>
      <c r="E514" s="414"/>
      <c r="F514" s="392"/>
      <c r="G514" s="393"/>
      <c r="H514" s="54"/>
      <c r="I514" s="393"/>
      <c r="J514" s="393"/>
      <c r="K514" s="11" t="s">
        <v>318</v>
      </c>
      <c r="L514" s="12" t="s">
        <v>299</v>
      </c>
      <c r="M514" s="58">
        <v>6.4000000000000001E-2</v>
      </c>
      <c r="N514" s="60">
        <f>G512*M514</f>
        <v>43.212800000000001</v>
      </c>
      <c r="O514" s="45"/>
      <c r="P514" s="45">
        <f t="shared" si="93"/>
        <v>0</v>
      </c>
      <c r="Q514" s="47"/>
      <c r="R514" s="214"/>
    </row>
    <row r="515" spans="1:18">
      <c r="A515" s="49">
        <v>492</v>
      </c>
      <c r="B515" s="402"/>
      <c r="C515" s="414"/>
      <c r="D515" s="420"/>
      <c r="E515" s="414"/>
      <c r="F515" s="392"/>
      <c r="G515" s="393"/>
      <c r="H515" s="54"/>
      <c r="I515" s="393"/>
      <c r="J515" s="393"/>
      <c r="K515" s="15" t="s">
        <v>319</v>
      </c>
      <c r="L515" s="16" t="s">
        <v>299</v>
      </c>
      <c r="M515" s="59">
        <v>0.3</v>
      </c>
      <c r="N515" s="60">
        <f>G512*M515</f>
        <v>202.56</v>
      </c>
      <c r="O515" s="45"/>
      <c r="P515" s="45">
        <f t="shared" si="93"/>
        <v>0</v>
      </c>
      <c r="Q515" s="47"/>
      <c r="R515" s="214"/>
    </row>
    <row r="516" spans="1:18" ht="30">
      <c r="A516" s="49">
        <v>493</v>
      </c>
      <c r="B516" s="400" t="s">
        <v>509</v>
      </c>
      <c r="C516" s="414" t="s">
        <v>343</v>
      </c>
      <c r="D516" s="420" t="s">
        <v>397</v>
      </c>
      <c r="E516" s="200" t="s">
        <v>398</v>
      </c>
      <c r="F516" s="199" t="s">
        <v>26</v>
      </c>
      <c r="G516" s="60">
        <f>G468*8+G517*0.3</f>
        <v>85.12</v>
      </c>
      <c r="H516" s="45"/>
      <c r="I516" s="60"/>
      <c r="J516" s="60">
        <f t="shared" ref="J516:J518" si="97">G516*I516</f>
        <v>0</v>
      </c>
      <c r="K516" s="205" t="s">
        <v>354</v>
      </c>
      <c r="L516" s="199" t="s">
        <v>311</v>
      </c>
      <c r="M516" s="201">
        <v>0.3</v>
      </c>
      <c r="N516" s="60">
        <f>G516*M516</f>
        <v>25.536000000000001</v>
      </c>
      <c r="O516" s="45"/>
      <c r="P516" s="45">
        <f t="shared" si="93"/>
        <v>0</v>
      </c>
      <c r="Q516" s="47"/>
      <c r="R516" s="214"/>
    </row>
    <row r="517" spans="1:18" ht="30">
      <c r="A517" s="49">
        <v>494</v>
      </c>
      <c r="B517" s="401"/>
      <c r="C517" s="414"/>
      <c r="D517" s="420"/>
      <c r="E517" s="198" t="s">
        <v>515</v>
      </c>
      <c r="F517" s="199" t="s">
        <v>91</v>
      </c>
      <c r="G517" s="60">
        <f>G469*8</f>
        <v>59.2</v>
      </c>
      <c r="H517" s="45"/>
      <c r="I517" s="60"/>
      <c r="J517" s="60">
        <f t="shared" si="97"/>
        <v>0</v>
      </c>
      <c r="K517" s="200" t="s">
        <v>338</v>
      </c>
      <c r="L517" s="199" t="s">
        <v>91</v>
      </c>
      <c r="M517" s="201">
        <v>1.05</v>
      </c>
      <c r="N517" s="60">
        <f>G517*M517</f>
        <v>62.160000000000004</v>
      </c>
      <c r="O517" s="45"/>
      <c r="P517" s="45">
        <f t="shared" si="93"/>
        <v>0</v>
      </c>
      <c r="Q517" s="47"/>
      <c r="R517" s="214"/>
    </row>
    <row r="518" spans="1:18">
      <c r="A518" s="49">
        <v>495</v>
      </c>
      <c r="B518" s="401"/>
      <c r="C518" s="414"/>
      <c r="D518" s="420"/>
      <c r="E518" s="414" t="s">
        <v>399</v>
      </c>
      <c r="F518" s="392" t="s">
        <v>26</v>
      </c>
      <c r="G518" s="393">
        <f>6.2*8</f>
        <v>49.6</v>
      </c>
      <c r="H518" s="54"/>
      <c r="I518" s="393"/>
      <c r="J518" s="393">
        <f t="shared" si="97"/>
        <v>0</v>
      </c>
      <c r="K518" s="11" t="s">
        <v>316</v>
      </c>
      <c r="L518" s="12" t="s">
        <v>299</v>
      </c>
      <c r="M518" s="58">
        <v>128</v>
      </c>
      <c r="N518" s="60">
        <f>G518*M518</f>
        <v>6348.8</v>
      </c>
      <c r="O518" s="45"/>
      <c r="P518" s="45">
        <f t="shared" si="93"/>
        <v>0</v>
      </c>
      <c r="Q518" s="47"/>
      <c r="R518" s="214"/>
    </row>
    <row r="519" spans="1:18">
      <c r="A519" s="49">
        <v>496</v>
      </c>
      <c r="B519" s="401"/>
      <c r="C519" s="414"/>
      <c r="D519" s="420"/>
      <c r="E519" s="414"/>
      <c r="F519" s="392"/>
      <c r="G519" s="393"/>
      <c r="H519" s="54"/>
      <c r="I519" s="393"/>
      <c r="J519" s="393"/>
      <c r="K519" s="11" t="s">
        <v>317</v>
      </c>
      <c r="L519" s="12" t="s">
        <v>299</v>
      </c>
      <c r="M519" s="58">
        <v>32</v>
      </c>
      <c r="N519" s="60">
        <f>G518*M519</f>
        <v>1587.2</v>
      </c>
      <c r="O519" s="45"/>
      <c r="P519" s="45">
        <f t="shared" si="93"/>
        <v>0</v>
      </c>
      <c r="Q519" s="47"/>
      <c r="R519" s="214"/>
    </row>
    <row r="520" spans="1:18">
      <c r="A520" s="49">
        <v>497</v>
      </c>
      <c r="B520" s="401"/>
      <c r="C520" s="414"/>
      <c r="D520" s="420"/>
      <c r="E520" s="414"/>
      <c r="F520" s="392"/>
      <c r="G520" s="393"/>
      <c r="H520" s="54"/>
      <c r="I520" s="393"/>
      <c r="J520" s="393"/>
      <c r="K520" s="11" t="s">
        <v>318</v>
      </c>
      <c r="L520" s="12" t="s">
        <v>299</v>
      </c>
      <c r="M520" s="58">
        <v>6.4000000000000001E-2</v>
      </c>
      <c r="N520" s="60">
        <f>G518*M520</f>
        <v>3.1744000000000003</v>
      </c>
      <c r="O520" s="45"/>
      <c r="P520" s="45">
        <f t="shared" si="93"/>
        <v>0</v>
      </c>
      <c r="Q520" s="47"/>
      <c r="R520" s="214"/>
    </row>
    <row r="521" spans="1:18">
      <c r="A521" s="49">
        <v>498</v>
      </c>
      <c r="B521" s="402"/>
      <c r="C521" s="414"/>
      <c r="D521" s="420"/>
      <c r="E521" s="414"/>
      <c r="F521" s="392"/>
      <c r="G521" s="393"/>
      <c r="H521" s="54"/>
      <c r="I521" s="393"/>
      <c r="J521" s="393"/>
      <c r="K521" s="15" t="s">
        <v>319</v>
      </c>
      <c r="L521" s="16" t="s">
        <v>299</v>
      </c>
      <c r="M521" s="59">
        <v>0.3</v>
      </c>
      <c r="N521" s="60">
        <f>G518*M521</f>
        <v>14.879999999999999</v>
      </c>
      <c r="O521" s="45"/>
      <c r="P521" s="45">
        <f t="shared" si="93"/>
        <v>0</v>
      </c>
      <c r="Q521" s="47"/>
      <c r="R521" s="214"/>
    </row>
    <row r="522" spans="1:18">
      <c r="A522" s="49">
        <v>499</v>
      </c>
      <c r="B522" s="400" t="s">
        <v>177</v>
      </c>
      <c r="C522" s="419" t="s">
        <v>411</v>
      </c>
      <c r="D522" s="424" t="s">
        <v>516</v>
      </c>
      <c r="E522" s="414" t="s">
        <v>399</v>
      </c>
      <c r="F522" s="392" t="s">
        <v>26</v>
      </c>
      <c r="G522" s="393">
        <f>4.6*8</f>
        <v>36.799999999999997</v>
      </c>
      <c r="H522" s="54"/>
      <c r="I522" s="393"/>
      <c r="J522" s="393">
        <f t="shared" ref="J522:J528" si="98">G522*I522</f>
        <v>0</v>
      </c>
      <c r="K522" s="11" t="s">
        <v>316</v>
      </c>
      <c r="L522" s="12" t="s">
        <v>299</v>
      </c>
      <c r="M522" s="58">
        <v>128</v>
      </c>
      <c r="N522" s="60">
        <f>G522*M522</f>
        <v>4710.3999999999996</v>
      </c>
      <c r="O522" s="45"/>
      <c r="P522" s="45">
        <f t="shared" si="93"/>
        <v>0</v>
      </c>
      <c r="Q522" s="47"/>
      <c r="R522" s="214"/>
    </row>
    <row r="523" spans="1:18">
      <c r="A523" s="49">
        <v>500</v>
      </c>
      <c r="B523" s="401"/>
      <c r="C523" s="416"/>
      <c r="D523" s="401"/>
      <c r="E523" s="414"/>
      <c r="F523" s="392"/>
      <c r="G523" s="393"/>
      <c r="H523" s="54"/>
      <c r="I523" s="393"/>
      <c r="J523" s="393"/>
      <c r="K523" s="11" t="s">
        <v>317</v>
      </c>
      <c r="L523" s="12" t="s">
        <v>299</v>
      </c>
      <c r="M523" s="58">
        <v>32</v>
      </c>
      <c r="N523" s="60">
        <f>G522*M523</f>
        <v>1177.5999999999999</v>
      </c>
      <c r="O523" s="45"/>
      <c r="P523" s="45">
        <f t="shared" si="93"/>
        <v>0</v>
      </c>
      <c r="Q523" s="47"/>
      <c r="R523" s="214"/>
    </row>
    <row r="524" spans="1:18">
      <c r="A524" s="49">
        <v>501</v>
      </c>
      <c r="B524" s="401"/>
      <c r="C524" s="416"/>
      <c r="D524" s="401"/>
      <c r="E524" s="414"/>
      <c r="F524" s="392"/>
      <c r="G524" s="393"/>
      <c r="H524" s="54"/>
      <c r="I524" s="393"/>
      <c r="J524" s="393"/>
      <c r="K524" s="11" t="s">
        <v>318</v>
      </c>
      <c r="L524" s="12" t="s">
        <v>299</v>
      </c>
      <c r="M524" s="58">
        <v>6.4000000000000001E-2</v>
      </c>
      <c r="N524" s="60">
        <f>G522*M524</f>
        <v>2.3552</v>
      </c>
      <c r="O524" s="45"/>
      <c r="P524" s="45">
        <f t="shared" si="93"/>
        <v>0</v>
      </c>
      <c r="Q524" s="47"/>
      <c r="R524" s="214"/>
    </row>
    <row r="525" spans="1:18">
      <c r="A525" s="49">
        <v>502</v>
      </c>
      <c r="B525" s="401"/>
      <c r="C525" s="416"/>
      <c r="D525" s="401"/>
      <c r="E525" s="414"/>
      <c r="F525" s="392"/>
      <c r="G525" s="393"/>
      <c r="H525" s="54"/>
      <c r="I525" s="393"/>
      <c r="J525" s="393"/>
      <c r="K525" s="15" t="s">
        <v>319</v>
      </c>
      <c r="L525" s="16" t="s">
        <v>299</v>
      </c>
      <c r="M525" s="59">
        <v>0.3</v>
      </c>
      <c r="N525" s="60">
        <f>G522*M525</f>
        <v>11.04</v>
      </c>
      <c r="O525" s="45"/>
      <c r="P525" s="45">
        <f t="shared" si="93"/>
        <v>0</v>
      </c>
      <c r="Q525" s="47"/>
      <c r="R525" s="214"/>
    </row>
    <row r="526" spans="1:18" ht="30">
      <c r="A526" s="49">
        <v>503</v>
      </c>
      <c r="B526" s="401"/>
      <c r="C526" s="416"/>
      <c r="D526" s="401"/>
      <c r="E526" s="198" t="s">
        <v>515</v>
      </c>
      <c r="F526" s="199" t="s">
        <v>91</v>
      </c>
      <c r="G526" s="60">
        <f>G478*8</f>
        <v>71.2</v>
      </c>
      <c r="H526" s="45"/>
      <c r="I526" s="60"/>
      <c r="J526" s="60">
        <f t="shared" si="98"/>
        <v>0</v>
      </c>
      <c r="K526" s="200" t="s">
        <v>338</v>
      </c>
      <c r="L526" s="199" t="s">
        <v>91</v>
      </c>
      <c r="M526" s="201">
        <v>1.05</v>
      </c>
      <c r="N526" s="60">
        <f>G526*M526</f>
        <v>74.760000000000005</v>
      </c>
      <c r="O526" s="45"/>
      <c r="P526" s="45">
        <f t="shared" si="93"/>
        <v>0</v>
      </c>
      <c r="Q526" s="47"/>
      <c r="R526" s="214"/>
    </row>
    <row r="527" spans="1:18" ht="30">
      <c r="A527" s="49">
        <v>504</v>
      </c>
      <c r="B527" s="402"/>
      <c r="C527" s="417"/>
      <c r="D527" s="402"/>
      <c r="E527" s="233" t="s">
        <v>412</v>
      </c>
      <c r="F527" s="199" t="s">
        <v>26</v>
      </c>
      <c r="G527" s="60">
        <f>4.6*8</f>
        <v>36.799999999999997</v>
      </c>
      <c r="H527" s="45"/>
      <c r="I527" s="60"/>
      <c r="J527" s="60">
        <f t="shared" si="98"/>
        <v>0</v>
      </c>
      <c r="K527" s="200" t="s">
        <v>413</v>
      </c>
      <c r="L527" s="199" t="s">
        <v>311</v>
      </c>
      <c r="M527" s="201">
        <v>0.08</v>
      </c>
      <c r="N527" s="60">
        <f>G527*M527</f>
        <v>2.944</v>
      </c>
      <c r="O527" s="45"/>
      <c r="P527" s="45">
        <f t="shared" si="93"/>
        <v>0</v>
      </c>
      <c r="Q527" s="48"/>
      <c r="R527" s="214"/>
    </row>
    <row r="528" spans="1:18">
      <c r="A528" s="49">
        <v>505</v>
      </c>
      <c r="B528" s="400" t="s">
        <v>85</v>
      </c>
      <c r="C528" s="403" t="s">
        <v>414</v>
      </c>
      <c r="D528" s="400" t="s">
        <v>415</v>
      </c>
      <c r="E528" s="414" t="s">
        <v>399</v>
      </c>
      <c r="F528" s="392" t="s">
        <v>26</v>
      </c>
      <c r="G528" s="393">
        <f>4.1*8</f>
        <v>32.799999999999997</v>
      </c>
      <c r="H528" s="54"/>
      <c r="I528" s="393"/>
      <c r="J528" s="393">
        <f t="shared" si="98"/>
        <v>0</v>
      </c>
      <c r="K528" s="11" t="s">
        <v>316</v>
      </c>
      <c r="L528" s="12" t="s">
        <v>299</v>
      </c>
      <c r="M528" s="58">
        <v>128</v>
      </c>
      <c r="N528" s="60">
        <f>G528*M528</f>
        <v>4198.3999999999996</v>
      </c>
      <c r="O528" s="45"/>
      <c r="P528" s="45">
        <f t="shared" si="93"/>
        <v>0</v>
      </c>
      <c r="Q528" s="47"/>
      <c r="R528" s="214"/>
    </row>
    <row r="529" spans="1:18">
      <c r="A529" s="49">
        <v>506</v>
      </c>
      <c r="B529" s="401"/>
      <c r="C529" s="404"/>
      <c r="D529" s="401"/>
      <c r="E529" s="414"/>
      <c r="F529" s="392"/>
      <c r="G529" s="393"/>
      <c r="H529" s="54"/>
      <c r="I529" s="393"/>
      <c r="J529" s="393"/>
      <c r="K529" s="11" t="s">
        <v>317</v>
      </c>
      <c r="L529" s="12" t="s">
        <v>299</v>
      </c>
      <c r="M529" s="58">
        <v>32</v>
      </c>
      <c r="N529" s="60">
        <f>G528*M529</f>
        <v>1049.5999999999999</v>
      </c>
      <c r="O529" s="45"/>
      <c r="P529" s="45">
        <f t="shared" si="93"/>
        <v>0</v>
      </c>
      <c r="Q529" s="47"/>
      <c r="R529" s="214"/>
    </row>
    <row r="530" spans="1:18">
      <c r="A530" s="49">
        <v>507</v>
      </c>
      <c r="B530" s="401"/>
      <c r="C530" s="404"/>
      <c r="D530" s="401"/>
      <c r="E530" s="414"/>
      <c r="F530" s="392"/>
      <c r="G530" s="393"/>
      <c r="H530" s="54"/>
      <c r="I530" s="393"/>
      <c r="J530" s="393"/>
      <c r="K530" s="11" t="s">
        <v>318</v>
      </c>
      <c r="L530" s="12" t="s">
        <v>299</v>
      </c>
      <c r="M530" s="58">
        <v>6.4000000000000001E-2</v>
      </c>
      <c r="N530" s="60">
        <f>G528*M530</f>
        <v>2.0991999999999997</v>
      </c>
      <c r="O530" s="45"/>
      <c r="P530" s="45">
        <f t="shared" si="93"/>
        <v>0</v>
      </c>
      <c r="Q530" s="47"/>
      <c r="R530" s="214"/>
    </row>
    <row r="531" spans="1:18">
      <c r="A531" s="49">
        <v>508</v>
      </c>
      <c r="B531" s="401"/>
      <c r="C531" s="404"/>
      <c r="D531" s="401"/>
      <c r="E531" s="414"/>
      <c r="F531" s="392"/>
      <c r="G531" s="393"/>
      <c r="H531" s="54"/>
      <c r="I531" s="393"/>
      <c r="J531" s="393"/>
      <c r="K531" s="15" t="s">
        <v>319</v>
      </c>
      <c r="L531" s="16" t="s">
        <v>299</v>
      </c>
      <c r="M531" s="59">
        <v>0.3</v>
      </c>
      <c r="N531" s="60">
        <f>G528*M531</f>
        <v>9.8399999999999981</v>
      </c>
      <c r="O531" s="45"/>
      <c r="P531" s="45">
        <f t="shared" si="93"/>
        <v>0</v>
      </c>
      <c r="Q531" s="47"/>
      <c r="R531" s="214"/>
    </row>
    <row r="532" spans="1:18" ht="30">
      <c r="A532" s="49">
        <v>509</v>
      </c>
      <c r="B532" s="402"/>
      <c r="C532" s="404"/>
      <c r="D532" s="401"/>
      <c r="E532" s="198" t="s">
        <v>515</v>
      </c>
      <c r="F532" s="199" t="s">
        <v>91</v>
      </c>
      <c r="G532" s="60">
        <f>G484*8</f>
        <v>39.200000000000003</v>
      </c>
      <c r="H532" s="45"/>
      <c r="I532" s="60"/>
      <c r="J532" s="60">
        <f t="shared" ref="J532:J538" si="99">G532*I532</f>
        <v>0</v>
      </c>
      <c r="K532" s="200" t="s">
        <v>338</v>
      </c>
      <c r="L532" s="199" t="s">
        <v>91</v>
      </c>
      <c r="M532" s="201">
        <v>1.05</v>
      </c>
      <c r="N532" s="60">
        <f>G532*M532</f>
        <v>41.160000000000004</v>
      </c>
      <c r="O532" s="45"/>
      <c r="P532" s="45">
        <f t="shared" si="93"/>
        <v>0</v>
      </c>
      <c r="Q532" s="47"/>
      <c r="R532" s="214"/>
    </row>
    <row r="533" spans="1:18">
      <c r="A533" s="49">
        <v>510</v>
      </c>
      <c r="B533" s="400" t="s">
        <v>85</v>
      </c>
      <c r="C533" s="419" t="s">
        <v>416</v>
      </c>
      <c r="D533" s="400" t="s">
        <v>417</v>
      </c>
      <c r="E533" s="413" t="s">
        <v>537</v>
      </c>
      <c r="F533" s="392" t="s">
        <v>26</v>
      </c>
      <c r="G533" s="393">
        <f>4.1*8</f>
        <v>32.799999999999997</v>
      </c>
      <c r="H533" s="51"/>
      <c r="I533" s="410"/>
      <c r="J533" s="410">
        <f t="shared" si="99"/>
        <v>0</v>
      </c>
      <c r="K533" s="11" t="s">
        <v>316</v>
      </c>
      <c r="L533" s="12" t="s">
        <v>299</v>
      </c>
      <c r="M533" s="58">
        <v>64</v>
      </c>
      <c r="N533" s="60">
        <f>G533*M533</f>
        <v>2099.1999999999998</v>
      </c>
      <c r="O533" s="45"/>
      <c r="P533" s="45">
        <f t="shared" si="93"/>
        <v>0</v>
      </c>
      <c r="Q533" s="397" t="s">
        <v>536</v>
      </c>
      <c r="R533" s="214"/>
    </row>
    <row r="534" spans="1:18">
      <c r="A534" s="49">
        <v>511</v>
      </c>
      <c r="B534" s="401"/>
      <c r="C534" s="416"/>
      <c r="D534" s="401"/>
      <c r="E534" s="414"/>
      <c r="F534" s="392"/>
      <c r="G534" s="393"/>
      <c r="H534" s="52"/>
      <c r="I534" s="411"/>
      <c r="J534" s="411"/>
      <c r="K534" s="11" t="s">
        <v>317</v>
      </c>
      <c r="L534" s="12" t="s">
        <v>299</v>
      </c>
      <c r="M534" s="58">
        <v>16</v>
      </c>
      <c r="N534" s="60">
        <f>G533*M534</f>
        <v>524.79999999999995</v>
      </c>
      <c r="O534" s="45"/>
      <c r="P534" s="45">
        <f t="shared" si="93"/>
        <v>0</v>
      </c>
      <c r="Q534" s="398"/>
      <c r="R534" s="214"/>
    </row>
    <row r="535" spans="1:18">
      <c r="A535" s="49">
        <v>512</v>
      </c>
      <c r="B535" s="401"/>
      <c r="C535" s="416"/>
      <c r="D535" s="401"/>
      <c r="E535" s="414"/>
      <c r="F535" s="392"/>
      <c r="G535" s="393"/>
      <c r="H535" s="52"/>
      <c r="I535" s="411"/>
      <c r="J535" s="411"/>
      <c r="K535" s="11" t="s">
        <v>318</v>
      </c>
      <c r="L535" s="12" t="s">
        <v>299</v>
      </c>
      <c r="M535" s="58">
        <v>3.2000000000000001E-2</v>
      </c>
      <c r="N535" s="60">
        <f>G533*M535</f>
        <v>1.0495999999999999</v>
      </c>
      <c r="O535" s="45"/>
      <c r="P535" s="45">
        <f t="shared" si="93"/>
        <v>0</v>
      </c>
      <c r="Q535" s="398"/>
      <c r="R535" s="214"/>
    </row>
    <row r="536" spans="1:18">
      <c r="A536" s="49">
        <v>513</v>
      </c>
      <c r="B536" s="401"/>
      <c r="C536" s="416"/>
      <c r="D536" s="401"/>
      <c r="E536" s="414"/>
      <c r="F536" s="392"/>
      <c r="G536" s="393"/>
      <c r="H536" s="53"/>
      <c r="I536" s="412"/>
      <c r="J536" s="412"/>
      <c r="K536" s="15" t="s">
        <v>319</v>
      </c>
      <c r="L536" s="16" t="s">
        <v>299</v>
      </c>
      <c r="M536" s="59">
        <v>0.3</v>
      </c>
      <c r="N536" s="60">
        <f>G533*M536</f>
        <v>9.8399999999999981</v>
      </c>
      <c r="O536" s="45"/>
      <c r="P536" s="45">
        <f t="shared" si="93"/>
        <v>0</v>
      </c>
      <c r="Q536" s="398"/>
      <c r="R536" s="214"/>
    </row>
    <row r="537" spans="1:18" ht="30">
      <c r="A537" s="49">
        <v>514</v>
      </c>
      <c r="B537" s="401"/>
      <c r="C537" s="416"/>
      <c r="D537" s="401"/>
      <c r="E537" s="198" t="s">
        <v>515</v>
      </c>
      <c r="F537" s="199" t="s">
        <v>91</v>
      </c>
      <c r="G537" s="60">
        <f>G489*8</f>
        <v>45.6</v>
      </c>
      <c r="H537" s="45"/>
      <c r="I537" s="60"/>
      <c r="J537" s="60">
        <f t="shared" si="99"/>
        <v>0</v>
      </c>
      <c r="K537" s="200" t="s">
        <v>338</v>
      </c>
      <c r="L537" s="199" t="s">
        <v>91</v>
      </c>
      <c r="M537" s="201">
        <v>1.05</v>
      </c>
      <c r="N537" s="60">
        <f>G537*M537</f>
        <v>47.88</v>
      </c>
      <c r="O537" s="45"/>
      <c r="P537" s="45">
        <f t="shared" si="93"/>
        <v>0</v>
      </c>
      <c r="Q537" s="399"/>
      <c r="R537" s="214"/>
    </row>
    <row r="538" spans="1:18" ht="30">
      <c r="A538" s="49">
        <v>515</v>
      </c>
      <c r="B538" s="402"/>
      <c r="C538" s="417"/>
      <c r="D538" s="402"/>
      <c r="E538" s="220" t="s">
        <v>412</v>
      </c>
      <c r="F538" s="199" t="s">
        <v>26</v>
      </c>
      <c r="G538" s="60">
        <f>G533</f>
        <v>32.799999999999997</v>
      </c>
      <c r="H538" s="45"/>
      <c r="I538" s="60"/>
      <c r="J538" s="60">
        <f t="shared" si="99"/>
        <v>0</v>
      </c>
      <c r="K538" s="200" t="s">
        <v>413</v>
      </c>
      <c r="L538" s="199" t="s">
        <v>311</v>
      </c>
      <c r="M538" s="201">
        <v>0.08</v>
      </c>
      <c r="N538" s="60">
        <f>G538*M538</f>
        <v>2.6239999999999997</v>
      </c>
      <c r="O538" s="45"/>
      <c r="P538" s="45">
        <f t="shared" si="93"/>
        <v>0</v>
      </c>
      <c r="Q538" s="48" t="s">
        <v>333</v>
      </c>
      <c r="R538" s="214"/>
    </row>
    <row r="539" spans="1:18">
      <c r="A539" s="37"/>
      <c r="B539" s="38"/>
      <c r="C539" s="39"/>
      <c r="D539" s="37"/>
      <c r="E539" s="40" t="s">
        <v>178</v>
      </c>
      <c r="F539" s="37"/>
      <c r="G539" s="41"/>
      <c r="H539" s="42"/>
      <c r="I539" s="41"/>
      <c r="J539" s="41"/>
      <c r="K539" s="40"/>
      <c r="L539" s="37"/>
      <c r="M539" s="43"/>
      <c r="N539" s="41"/>
      <c r="O539" s="42"/>
      <c r="P539" s="42"/>
      <c r="Q539" s="42"/>
    </row>
    <row r="540" spans="1:18">
      <c r="A540" s="49">
        <v>516</v>
      </c>
      <c r="B540" s="400" t="s">
        <v>112</v>
      </c>
      <c r="C540" s="414" t="s">
        <v>384</v>
      </c>
      <c r="D540" s="420" t="s">
        <v>419</v>
      </c>
      <c r="E540" s="200" t="s">
        <v>337</v>
      </c>
      <c r="F540" s="199" t="s">
        <v>26</v>
      </c>
      <c r="G540" s="60">
        <v>564.6</v>
      </c>
      <c r="H540" s="45"/>
      <c r="I540" s="60"/>
      <c r="J540" s="60">
        <f t="shared" ref="J540:J542" si="100">G540*I540</f>
        <v>0</v>
      </c>
      <c r="K540" s="205" t="s">
        <v>386</v>
      </c>
      <c r="L540" s="199" t="s">
        <v>26</v>
      </c>
      <c r="M540" s="201">
        <v>1.1000000000000001</v>
      </c>
      <c r="N540" s="60">
        <f>G540*M540</f>
        <v>621.06000000000006</v>
      </c>
      <c r="O540" s="45"/>
      <c r="P540" s="45">
        <f t="shared" ref="P540:P592" si="101">N540*O540</f>
        <v>0</v>
      </c>
      <c r="Q540" s="47"/>
      <c r="R540" s="214"/>
    </row>
    <row r="541" spans="1:18" ht="30">
      <c r="A541" s="49">
        <v>517</v>
      </c>
      <c r="B541" s="401"/>
      <c r="C541" s="414"/>
      <c r="D541" s="420"/>
      <c r="E541" s="198" t="s">
        <v>515</v>
      </c>
      <c r="F541" s="199" t="s">
        <v>91</v>
      </c>
      <c r="G541" s="221">
        <v>557.29999999999995</v>
      </c>
      <c r="H541" s="45"/>
      <c r="I541" s="60"/>
      <c r="J541" s="60">
        <f t="shared" si="100"/>
        <v>0</v>
      </c>
      <c r="K541" s="200" t="s">
        <v>338</v>
      </c>
      <c r="L541" s="199" t="s">
        <v>91</v>
      </c>
      <c r="M541" s="201">
        <v>1.05</v>
      </c>
      <c r="N541" s="60">
        <f>557.3*1.05</f>
        <v>585.16499999999996</v>
      </c>
      <c r="O541" s="45"/>
      <c r="P541" s="45">
        <f t="shared" si="101"/>
        <v>0</v>
      </c>
      <c r="Q541" s="47"/>
      <c r="R541" s="214"/>
    </row>
    <row r="542" spans="1:18">
      <c r="A542" s="49">
        <v>518</v>
      </c>
      <c r="B542" s="401"/>
      <c r="C542" s="414"/>
      <c r="D542" s="420"/>
      <c r="E542" s="414" t="s">
        <v>420</v>
      </c>
      <c r="F542" s="392" t="s">
        <v>26</v>
      </c>
      <c r="G542" s="393">
        <v>564.6</v>
      </c>
      <c r="H542" s="51"/>
      <c r="I542" s="410"/>
      <c r="J542" s="410">
        <f t="shared" si="100"/>
        <v>0</v>
      </c>
      <c r="K542" s="11" t="s">
        <v>316</v>
      </c>
      <c r="L542" s="12" t="s">
        <v>299</v>
      </c>
      <c r="M542" s="58">
        <v>112</v>
      </c>
      <c r="N542" s="60">
        <f>G542*M542</f>
        <v>63235.200000000004</v>
      </c>
      <c r="O542" s="45"/>
      <c r="P542" s="45">
        <f t="shared" si="101"/>
        <v>0</v>
      </c>
      <c r="Q542" s="421" t="s">
        <v>517</v>
      </c>
      <c r="R542" s="214"/>
    </row>
    <row r="543" spans="1:18">
      <c r="A543" s="49">
        <v>519</v>
      </c>
      <c r="B543" s="401"/>
      <c r="C543" s="414"/>
      <c r="D543" s="420"/>
      <c r="E543" s="414"/>
      <c r="F543" s="392"/>
      <c r="G543" s="393"/>
      <c r="H543" s="52"/>
      <c r="I543" s="411"/>
      <c r="J543" s="411"/>
      <c r="K543" s="11" t="s">
        <v>317</v>
      </c>
      <c r="L543" s="12" t="s">
        <v>299</v>
      </c>
      <c r="M543" s="58">
        <v>28</v>
      </c>
      <c r="N543" s="60">
        <f>G542*M543</f>
        <v>15808.800000000001</v>
      </c>
      <c r="O543" s="45"/>
      <c r="P543" s="45">
        <f t="shared" si="101"/>
        <v>0</v>
      </c>
      <c r="Q543" s="422"/>
      <c r="R543" s="214"/>
    </row>
    <row r="544" spans="1:18">
      <c r="A544" s="49">
        <v>520</v>
      </c>
      <c r="B544" s="401"/>
      <c r="C544" s="414"/>
      <c r="D544" s="420"/>
      <c r="E544" s="414"/>
      <c r="F544" s="392"/>
      <c r="G544" s="393"/>
      <c r="H544" s="52"/>
      <c r="I544" s="411"/>
      <c r="J544" s="411"/>
      <c r="K544" s="11" t="s">
        <v>318</v>
      </c>
      <c r="L544" s="12" t="s">
        <v>299</v>
      </c>
      <c r="M544" s="58">
        <v>5.6000000000000001E-2</v>
      </c>
      <c r="N544" s="60">
        <f>G542*M544</f>
        <v>31.617600000000003</v>
      </c>
      <c r="O544" s="45"/>
      <c r="P544" s="45">
        <f t="shared" si="101"/>
        <v>0</v>
      </c>
      <c r="Q544" s="422"/>
      <c r="R544" s="214"/>
    </row>
    <row r="545" spans="1:19">
      <c r="A545" s="49">
        <v>521</v>
      </c>
      <c r="B545" s="402"/>
      <c r="C545" s="414"/>
      <c r="D545" s="420"/>
      <c r="E545" s="414"/>
      <c r="F545" s="392"/>
      <c r="G545" s="393"/>
      <c r="H545" s="53"/>
      <c r="I545" s="412"/>
      <c r="J545" s="412"/>
      <c r="K545" s="15" t="s">
        <v>319</v>
      </c>
      <c r="L545" s="16" t="s">
        <v>299</v>
      </c>
      <c r="M545" s="59">
        <v>0.3</v>
      </c>
      <c r="N545" s="60">
        <f>G542*M545</f>
        <v>169.38</v>
      </c>
      <c r="O545" s="45"/>
      <c r="P545" s="45">
        <f t="shared" si="101"/>
        <v>0</v>
      </c>
      <c r="Q545" s="423"/>
      <c r="R545" s="214"/>
    </row>
    <row r="546" spans="1:19" ht="45">
      <c r="A546" s="49">
        <v>522</v>
      </c>
      <c r="B546" s="400" t="s">
        <v>112</v>
      </c>
      <c r="C546" s="419" t="s">
        <v>390</v>
      </c>
      <c r="D546" s="400" t="s">
        <v>391</v>
      </c>
      <c r="E546" s="200" t="s">
        <v>392</v>
      </c>
      <c r="F546" s="199" t="s">
        <v>26</v>
      </c>
      <c r="G546" s="60">
        <f>G548+G547*0.3</f>
        <v>89.2</v>
      </c>
      <c r="H546" s="45"/>
      <c r="I546" s="60"/>
      <c r="J546" s="60">
        <f t="shared" ref="J546:J548" si="102">G546*I546</f>
        <v>0</v>
      </c>
      <c r="K546" s="205" t="s">
        <v>354</v>
      </c>
      <c r="L546" s="199" t="s">
        <v>311</v>
      </c>
      <c r="M546" s="201">
        <v>0.3</v>
      </c>
      <c r="N546" s="60">
        <f>G546*M546</f>
        <v>26.76</v>
      </c>
      <c r="O546" s="45"/>
      <c r="P546" s="45">
        <f t="shared" si="101"/>
        <v>0</v>
      </c>
      <c r="Q546" s="47"/>
      <c r="R546" s="214"/>
    </row>
    <row r="547" spans="1:19" ht="30">
      <c r="A547" s="49">
        <v>523</v>
      </c>
      <c r="B547" s="401"/>
      <c r="C547" s="416"/>
      <c r="D547" s="401"/>
      <c r="E547" s="198" t="s">
        <v>515</v>
      </c>
      <c r="F547" s="199" t="s">
        <v>91</v>
      </c>
      <c r="G547" s="60">
        <v>112</v>
      </c>
      <c r="H547" s="45"/>
      <c r="I547" s="60"/>
      <c r="J547" s="60">
        <f t="shared" si="102"/>
        <v>0</v>
      </c>
      <c r="K547" s="200" t="s">
        <v>338</v>
      </c>
      <c r="L547" s="199" t="s">
        <v>91</v>
      </c>
      <c r="M547" s="201">
        <v>1.05</v>
      </c>
      <c r="N547" s="60">
        <f>G547*M547</f>
        <v>117.60000000000001</v>
      </c>
      <c r="O547" s="45"/>
      <c r="P547" s="45">
        <f t="shared" si="101"/>
        <v>0</v>
      </c>
      <c r="Q547" s="47"/>
      <c r="R547" s="214"/>
      <c r="S547" s="10">
        <f>G542+G548+G554+G560+G566+G572+G576+G582+G587</f>
        <v>745.50000000000011</v>
      </c>
    </row>
    <row r="548" spans="1:19">
      <c r="A548" s="49">
        <v>524</v>
      </c>
      <c r="B548" s="401"/>
      <c r="C548" s="416"/>
      <c r="D548" s="401"/>
      <c r="E548" s="414" t="s">
        <v>393</v>
      </c>
      <c r="F548" s="392" t="s">
        <v>26</v>
      </c>
      <c r="G548" s="393">
        <v>55.6</v>
      </c>
      <c r="H548" s="54"/>
      <c r="I548" s="393"/>
      <c r="J548" s="393">
        <f t="shared" si="102"/>
        <v>0</v>
      </c>
      <c r="K548" s="11" t="s">
        <v>316</v>
      </c>
      <c r="L548" s="12" t="s">
        <v>299</v>
      </c>
      <c r="M548" s="58">
        <v>96</v>
      </c>
      <c r="N548" s="60">
        <f>G548*M548</f>
        <v>5337.6</v>
      </c>
      <c r="O548" s="45"/>
      <c r="P548" s="45">
        <f t="shared" si="101"/>
        <v>0</v>
      </c>
      <c r="Q548" s="47"/>
      <c r="R548" s="214"/>
    </row>
    <row r="549" spans="1:19">
      <c r="A549" s="49">
        <v>525</v>
      </c>
      <c r="B549" s="401"/>
      <c r="C549" s="416"/>
      <c r="D549" s="401"/>
      <c r="E549" s="414"/>
      <c r="F549" s="392"/>
      <c r="G549" s="393"/>
      <c r="H549" s="54"/>
      <c r="I549" s="393"/>
      <c r="J549" s="393"/>
      <c r="K549" s="11" t="s">
        <v>317</v>
      </c>
      <c r="L549" s="12" t="s">
        <v>299</v>
      </c>
      <c r="M549" s="58">
        <v>24</v>
      </c>
      <c r="N549" s="60">
        <f>G548*M549</f>
        <v>1334.4</v>
      </c>
      <c r="O549" s="45"/>
      <c r="P549" s="45">
        <f t="shared" si="101"/>
        <v>0</v>
      </c>
      <c r="Q549" s="47"/>
      <c r="R549" s="214"/>
    </row>
    <row r="550" spans="1:19">
      <c r="A550" s="49">
        <v>526</v>
      </c>
      <c r="B550" s="401"/>
      <c r="C550" s="416"/>
      <c r="D550" s="401"/>
      <c r="E550" s="414"/>
      <c r="F550" s="392"/>
      <c r="G550" s="393"/>
      <c r="H550" s="54"/>
      <c r="I550" s="393"/>
      <c r="J550" s="393"/>
      <c r="K550" s="11" t="s">
        <v>318</v>
      </c>
      <c r="L550" s="12" t="s">
        <v>299</v>
      </c>
      <c r="M550" s="58">
        <v>4.8000000000000001E-2</v>
      </c>
      <c r="N550" s="60">
        <f>G548*M550</f>
        <v>2.6688000000000001</v>
      </c>
      <c r="O550" s="45"/>
      <c r="P550" s="45">
        <f t="shared" si="101"/>
        <v>0</v>
      </c>
      <c r="Q550" s="47"/>
      <c r="R550" s="214"/>
    </row>
    <row r="551" spans="1:19">
      <c r="A551" s="49">
        <v>527</v>
      </c>
      <c r="B551" s="402"/>
      <c r="C551" s="417"/>
      <c r="D551" s="402"/>
      <c r="E551" s="414"/>
      <c r="F551" s="392"/>
      <c r="G551" s="393"/>
      <c r="H551" s="54"/>
      <c r="I551" s="393"/>
      <c r="J551" s="393"/>
      <c r="K551" s="15" t="s">
        <v>319</v>
      </c>
      <c r="L551" s="16" t="s">
        <v>299</v>
      </c>
      <c r="M551" s="59">
        <v>0.3</v>
      </c>
      <c r="N551" s="60">
        <f>G548*M551</f>
        <v>16.68</v>
      </c>
      <c r="O551" s="45"/>
      <c r="P551" s="45">
        <f t="shared" si="101"/>
        <v>0</v>
      </c>
      <c r="Q551" s="47"/>
      <c r="R551" s="214"/>
    </row>
    <row r="552" spans="1:19" ht="30">
      <c r="A552" s="49">
        <v>528</v>
      </c>
      <c r="B552" s="400" t="s">
        <v>510</v>
      </c>
      <c r="C552" s="414" t="s">
        <v>396</v>
      </c>
      <c r="D552" s="420" t="s">
        <v>397</v>
      </c>
      <c r="E552" s="200" t="s">
        <v>398</v>
      </c>
      <c r="F552" s="199" t="s">
        <v>26</v>
      </c>
      <c r="G552" s="60">
        <f>G554+G553*0.3</f>
        <v>14.23</v>
      </c>
      <c r="H552" s="45"/>
      <c r="I552" s="60"/>
      <c r="J552" s="60">
        <f t="shared" ref="J552:J554" si="103">G552*I552</f>
        <v>0</v>
      </c>
      <c r="K552" s="205" t="s">
        <v>354</v>
      </c>
      <c r="L552" s="199" t="s">
        <v>311</v>
      </c>
      <c r="M552" s="201">
        <v>0.3</v>
      </c>
      <c r="N552" s="60">
        <f>G552*M552</f>
        <v>4.2690000000000001</v>
      </c>
      <c r="O552" s="45"/>
      <c r="P552" s="45">
        <f t="shared" si="101"/>
        <v>0</v>
      </c>
      <c r="Q552" s="47"/>
      <c r="R552" s="214"/>
    </row>
    <row r="553" spans="1:19" ht="30">
      <c r="A553" s="49">
        <v>529</v>
      </c>
      <c r="B553" s="401"/>
      <c r="C553" s="414"/>
      <c r="D553" s="420"/>
      <c r="E553" s="198" t="s">
        <v>515</v>
      </c>
      <c r="F553" s="199" t="s">
        <v>91</v>
      </c>
      <c r="G553" s="60">
        <v>12.1</v>
      </c>
      <c r="H553" s="45"/>
      <c r="I553" s="60"/>
      <c r="J553" s="60">
        <f t="shared" si="103"/>
        <v>0</v>
      </c>
      <c r="K553" s="200" t="s">
        <v>338</v>
      </c>
      <c r="L553" s="199" t="s">
        <v>91</v>
      </c>
      <c r="M553" s="201">
        <v>1.05</v>
      </c>
      <c r="N553" s="60">
        <f>G553*M553</f>
        <v>12.705</v>
      </c>
      <c r="O553" s="45"/>
      <c r="P553" s="45">
        <f t="shared" si="101"/>
        <v>0</v>
      </c>
      <c r="Q553" s="47"/>
      <c r="R553" s="214"/>
    </row>
    <row r="554" spans="1:19">
      <c r="A554" s="49">
        <v>530</v>
      </c>
      <c r="B554" s="401"/>
      <c r="C554" s="414"/>
      <c r="D554" s="420"/>
      <c r="E554" s="414" t="s">
        <v>399</v>
      </c>
      <c r="F554" s="392" t="s">
        <v>26</v>
      </c>
      <c r="G554" s="393">
        <v>10.6</v>
      </c>
      <c r="H554" s="54"/>
      <c r="I554" s="393"/>
      <c r="J554" s="393">
        <f t="shared" si="103"/>
        <v>0</v>
      </c>
      <c r="K554" s="11" t="s">
        <v>316</v>
      </c>
      <c r="L554" s="12" t="s">
        <v>299</v>
      </c>
      <c r="M554" s="58">
        <v>128</v>
      </c>
      <c r="N554" s="60">
        <f>G554*M554</f>
        <v>1356.8</v>
      </c>
      <c r="O554" s="45"/>
      <c r="P554" s="45">
        <f t="shared" si="101"/>
        <v>0</v>
      </c>
      <c r="Q554" s="47"/>
      <c r="R554" s="214"/>
    </row>
    <row r="555" spans="1:19">
      <c r="A555" s="49">
        <v>531</v>
      </c>
      <c r="B555" s="401"/>
      <c r="C555" s="414"/>
      <c r="D555" s="420"/>
      <c r="E555" s="414"/>
      <c r="F555" s="392"/>
      <c r="G555" s="393"/>
      <c r="H555" s="54"/>
      <c r="I555" s="393"/>
      <c r="J555" s="393"/>
      <c r="K555" s="11" t="s">
        <v>317</v>
      </c>
      <c r="L555" s="12" t="s">
        <v>299</v>
      </c>
      <c r="M555" s="58">
        <v>32</v>
      </c>
      <c r="N555" s="60">
        <f>G554*M555</f>
        <v>339.2</v>
      </c>
      <c r="O555" s="45"/>
      <c r="P555" s="45">
        <f t="shared" si="101"/>
        <v>0</v>
      </c>
      <c r="Q555" s="47"/>
      <c r="R555" s="214"/>
    </row>
    <row r="556" spans="1:19">
      <c r="A556" s="49">
        <v>532</v>
      </c>
      <c r="B556" s="401"/>
      <c r="C556" s="414"/>
      <c r="D556" s="420"/>
      <c r="E556" s="414"/>
      <c r="F556" s="392"/>
      <c r="G556" s="393"/>
      <c r="H556" s="54"/>
      <c r="I556" s="393"/>
      <c r="J556" s="393"/>
      <c r="K556" s="11" t="s">
        <v>318</v>
      </c>
      <c r="L556" s="12" t="s">
        <v>299</v>
      </c>
      <c r="M556" s="58">
        <v>6.4000000000000001E-2</v>
      </c>
      <c r="N556" s="60">
        <f>G554*M556</f>
        <v>0.6784</v>
      </c>
      <c r="O556" s="45"/>
      <c r="P556" s="45">
        <f t="shared" si="101"/>
        <v>0</v>
      </c>
      <c r="Q556" s="47"/>
      <c r="R556" s="214"/>
    </row>
    <row r="557" spans="1:19">
      <c r="A557" s="49">
        <v>533</v>
      </c>
      <c r="B557" s="402"/>
      <c r="C557" s="414"/>
      <c r="D557" s="420"/>
      <c r="E557" s="414"/>
      <c r="F557" s="392"/>
      <c r="G557" s="393"/>
      <c r="H557" s="54"/>
      <c r="I557" s="393"/>
      <c r="J557" s="393"/>
      <c r="K557" s="15" t="s">
        <v>319</v>
      </c>
      <c r="L557" s="16" t="s">
        <v>299</v>
      </c>
      <c r="M557" s="59">
        <v>0.3</v>
      </c>
      <c r="N557" s="60">
        <f>G554*M557</f>
        <v>3.1799999999999997</v>
      </c>
      <c r="O557" s="45"/>
      <c r="P557" s="45">
        <f t="shared" si="101"/>
        <v>0</v>
      </c>
      <c r="Q557" s="47"/>
      <c r="R557" s="214"/>
    </row>
    <row r="558" spans="1:19" ht="30">
      <c r="A558" s="49">
        <v>534</v>
      </c>
      <c r="B558" s="400" t="s">
        <v>511</v>
      </c>
      <c r="C558" s="414" t="s">
        <v>442</v>
      </c>
      <c r="D558" s="420" t="s">
        <v>397</v>
      </c>
      <c r="E558" s="200" t="s">
        <v>398</v>
      </c>
      <c r="F558" s="199" t="s">
        <v>26</v>
      </c>
      <c r="G558" s="60">
        <f>G560+G559*0.3</f>
        <v>13.49</v>
      </c>
      <c r="H558" s="45"/>
      <c r="I558" s="60"/>
      <c r="J558" s="60">
        <f t="shared" ref="J558:J560" si="104">G558*I558</f>
        <v>0</v>
      </c>
      <c r="K558" s="205" t="s">
        <v>354</v>
      </c>
      <c r="L558" s="199" t="s">
        <v>311</v>
      </c>
      <c r="M558" s="201">
        <v>0.3</v>
      </c>
      <c r="N558" s="60">
        <f>G558*M558</f>
        <v>4.0469999999999997</v>
      </c>
      <c r="O558" s="45"/>
      <c r="P558" s="45">
        <f t="shared" si="101"/>
        <v>0</v>
      </c>
      <c r="Q558" s="47"/>
      <c r="R558" s="214"/>
    </row>
    <row r="559" spans="1:19" ht="30">
      <c r="A559" s="49">
        <v>535</v>
      </c>
      <c r="B559" s="401"/>
      <c r="C559" s="414"/>
      <c r="D559" s="420"/>
      <c r="E559" s="198" t="s">
        <v>515</v>
      </c>
      <c r="F559" s="199" t="s">
        <v>91</v>
      </c>
      <c r="G559" s="60">
        <v>7.3</v>
      </c>
      <c r="H559" s="45"/>
      <c r="I559" s="60"/>
      <c r="J559" s="60">
        <f t="shared" si="104"/>
        <v>0</v>
      </c>
      <c r="K559" s="200" t="s">
        <v>338</v>
      </c>
      <c r="L559" s="199" t="s">
        <v>91</v>
      </c>
      <c r="M559" s="201">
        <v>1.05</v>
      </c>
      <c r="N559" s="60">
        <f>G559*M559</f>
        <v>7.665</v>
      </c>
      <c r="O559" s="45"/>
      <c r="P559" s="45">
        <f t="shared" si="101"/>
        <v>0</v>
      </c>
      <c r="Q559" s="47"/>
      <c r="R559" s="214"/>
    </row>
    <row r="560" spans="1:19">
      <c r="A560" s="49">
        <v>536</v>
      </c>
      <c r="B560" s="401"/>
      <c r="C560" s="414"/>
      <c r="D560" s="420"/>
      <c r="E560" s="414" t="s">
        <v>399</v>
      </c>
      <c r="F560" s="392" t="s">
        <v>26</v>
      </c>
      <c r="G560" s="393">
        <v>11.3</v>
      </c>
      <c r="H560" s="54"/>
      <c r="I560" s="393"/>
      <c r="J560" s="393">
        <f t="shared" si="104"/>
        <v>0</v>
      </c>
      <c r="K560" s="11" t="s">
        <v>316</v>
      </c>
      <c r="L560" s="12" t="s">
        <v>299</v>
      </c>
      <c r="M560" s="58">
        <v>128</v>
      </c>
      <c r="N560" s="60">
        <f>G560*M560</f>
        <v>1446.4</v>
      </c>
      <c r="O560" s="45"/>
      <c r="P560" s="45">
        <f t="shared" si="101"/>
        <v>0</v>
      </c>
      <c r="Q560" s="47"/>
      <c r="R560" s="214"/>
    </row>
    <row r="561" spans="1:18">
      <c r="A561" s="49">
        <v>537</v>
      </c>
      <c r="B561" s="401"/>
      <c r="C561" s="414"/>
      <c r="D561" s="420"/>
      <c r="E561" s="414"/>
      <c r="F561" s="392"/>
      <c r="G561" s="393"/>
      <c r="H561" s="54"/>
      <c r="I561" s="393"/>
      <c r="J561" s="393"/>
      <c r="K561" s="11" t="s">
        <v>317</v>
      </c>
      <c r="L561" s="12" t="s">
        <v>299</v>
      </c>
      <c r="M561" s="58">
        <v>32</v>
      </c>
      <c r="N561" s="60">
        <f>G560*M561</f>
        <v>361.6</v>
      </c>
      <c r="O561" s="45"/>
      <c r="P561" s="45">
        <f t="shared" si="101"/>
        <v>0</v>
      </c>
      <c r="Q561" s="47"/>
      <c r="R561" s="214"/>
    </row>
    <row r="562" spans="1:18">
      <c r="A562" s="49">
        <v>538</v>
      </c>
      <c r="B562" s="401"/>
      <c r="C562" s="414"/>
      <c r="D562" s="420"/>
      <c r="E562" s="414"/>
      <c r="F562" s="392"/>
      <c r="G562" s="393"/>
      <c r="H562" s="54"/>
      <c r="I562" s="393"/>
      <c r="J562" s="393"/>
      <c r="K562" s="11" t="s">
        <v>318</v>
      </c>
      <c r="L562" s="12" t="s">
        <v>299</v>
      </c>
      <c r="M562" s="58">
        <v>6.4000000000000001E-2</v>
      </c>
      <c r="N562" s="60">
        <f>G560*M562</f>
        <v>0.72320000000000007</v>
      </c>
      <c r="O562" s="45"/>
      <c r="P562" s="45">
        <f t="shared" si="101"/>
        <v>0</v>
      </c>
      <c r="Q562" s="47"/>
      <c r="R562" s="214"/>
    </row>
    <row r="563" spans="1:18">
      <c r="A563" s="49">
        <v>539</v>
      </c>
      <c r="B563" s="402"/>
      <c r="C563" s="414"/>
      <c r="D563" s="420"/>
      <c r="E563" s="414"/>
      <c r="F563" s="392"/>
      <c r="G563" s="393"/>
      <c r="H563" s="54"/>
      <c r="I563" s="393"/>
      <c r="J563" s="393"/>
      <c r="K563" s="15" t="s">
        <v>319</v>
      </c>
      <c r="L563" s="16" t="s">
        <v>299</v>
      </c>
      <c r="M563" s="59">
        <v>0.3</v>
      </c>
      <c r="N563" s="60">
        <f>G560*M563</f>
        <v>3.39</v>
      </c>
      <c r="O563" s="45"/>
      <c r="P563" s="45">
        <f t="shared" si="101"/>
        <v>0</v>
      </c>
      <c r="Q563" s="47"/>
      <c r="R563" s="214"/>
    </row>
    <row r="564" spans="1:18" ht="30">
      <c r="A564" s="49">
        <v>540</v>
      </c>
      <c r="B564" s="400" t="s">
        <v>512</v>
      </c>
      <c r="C564" s="414" t="s">
        <v>335</v>
      </c>
      <c r="D564" s="420" t="s">
        <v>397</v>
      </c>
      <c r="E564" s="200" t="s">
        <v>398</v>
      </c>
      <c r="F564" s="199" t="s">
        <v>26</v>
      </c>
      <c r="G564" s="60">
        <f>G566+G565*0.3</f>
        <v>106.69</v>
      </c>
      <c r="H564" s="45"/>
      <c r="I564" s="60"/>
      <c r="J564" s="60">
        <f t="shared" ref="J564:J566" si="105">G564*I564</f>
        <v>0</v>
      </c>
      <c r="K564" s="205" t="s">
        <v>354</v>
      </c>
      <c r="L564" s="199" t="s">
        <v>311</v>
      </c>
      <c r="M564" s="201">
        <v>0.3</v>
      </c>
      <c r="N564" s="60">
        <f>G564*M564</f>
        <v>32.006999999999998</v>
      </c>
      <c r="O564" s="45"/>
      <c r="P564" s="45">
        <f t="shared" si="101"/>
        <v>0</v>
      </c>
      <c r="Q564" s="47"/>
      <c r="R564" s="214"/>
    </row>
    <row r="565" spans="1:18" ht="30">
      <c r="A565" s="49">
        <v>541</v>
      </c>
      <c r="B565" s="401"/>
      <c r="C565" s="414"/>
      <c r="D565" s="420"/>
      <c r="E565" s="198" t="s">
        <v>515</v>
      </c>
      <c r="F565" s="199" t="s">
        <v>91</v>
      </c>
      <c r="G565" s="60">
        <v>74.3</v>
      </c>
      <c r="H565" s="45"/>
      <c r="I565" s="60"/>
      <c r="J565" s="60">
        <f t="shared" si="105"/>
        <v>0</v>
      </c>
      <c r="K565" s="200" t="s">
        <v>338</v>
      </c>
      <c r="L565" s="199" t="s">
        <v>91</v>
      </c>
      <c r="M565" s="201">
        <v>1.05</v>
      </c>
      <c r="N565" s="60">
        <f>G565*M565</f>
        <v>78.015000000000001</v>
      </c>
      <c r="O565" s="45"/>
      <c r="P565" s="45">
        <f t="shared" si="101"/>
        <v>0</v>
      </c>
      <c r="Q565" s="47"/>
      <c r="R565" s="214"/>
    </row>
    <row r="566" spans="1:18">
      <c r="A566" s="49">
        <v>542</v>
      </c>
      <c r="B566" s="401"/>
      <c r="C566" s="414"/>
      <c r="D566" s="420"/>
      <c r="E566" s="414" t="s">
        <v>444</v>
      </c>
      <c r="F566" s="392" t="s">
        <v>26</v>
      </c>
      <c r="G566" s="393">
        <f>53.9+30.5</f>
        <v>84.4</v>
      </c>
      <c r="H566" s="54"/>
      <c r="I566" s="393"/>
      <c r="J566" s="393">
        <f t="shared" si="105"/>
        <v>0</v>
      </c>
      <c r="K566" s="11" t="s">
        <v>316</v>
      </c>
      <c r="L566" s="12" t="s">
        <v>299</v>
      </c>
      <c r="M566" s="58">
        <v>128</v>
      </c>
      <c r="N566" s="60">
        <f>G566*M566</f>
        <v>10803.2</v>
      </c>
      <c r="O566" s="45"/>
      <c r="P566" s="45">
        <f t="shared" si="101"/>
        <v>0</v>
      </c>
      <c r="Q566" s="47"/>
      <c r="R566" s="214"/>
    </row>
    <row r="567" spans="1:18">
      <c r="A567" s="49">
        <v>543</v>
      </c>
      <c r="B567" s="401"/>
      <c r="C567" s="414"/>
      <c r="D567" s="420"/>
      <c r="E567" s="414"/>
      <c r="F567" s="392"/>
      <c r="G567" s="393"/>
      <c r="H567" s="54"/>
      <c r="I567" s="393"/>
      <c r="J567" s="393"/>
      <c r="K567" s="11" t="s">
        <v>317</v>
      </c>
      <c r="L567" s="12" t="s">
        <v>299</v>
      </c>
      <c r="M567" s="58">
        <v>32</v>
      </c>
      <c r="N567" s="60">
        <f>G566*M567</f>
        <v>2700.8</v>
      </c>
      <c r="O567" s="45"/>
      <c r="P567" s="45">
        <f t="shared" si="101"/>
        <v>0</v>
      </c>
      <c r="Q567" s="47"/>
      <c r="R567" s="214"/>
    </row>
    <row r="568" spans="1:18">
      <c r="A568" s="49">
        <v>544</v>
      </c>
      <c r="B568" s="401"/>
      <c r="C568" s="414"/>
      <c r="D568" s="420"/>
      <c r="E568" s="414"/>
      <c r="F568" s="392"/>
      <c r="G568" s="393"/>
      <c r="H568" s="54"/>
      <c r="I568" s="393"/>
      <c r="J568" s="393"/>
      <c r="K568" s="11" t="s">
        <v>318</v>
      </c>
      <c r="L568" s="12" t="s">
        <v>299</v>
      </c>
      <c r="M568" s="58">
        <v>6.4000000000000001E-2</v>
      </c>
      <c r="N568" s="60">
        <f>G566*M568</f>
        <v>5.4016000000000002</v>
      </c>
      <c r="O568" s="45"/>
      <c r="P568" s="45">
        <f t="shared" si="101"/>
        <v>0</v>
      </c>
      <c r="Q568" s="47"/>
      <c r="R568" s="214"/>
    </row>
    <row r="569" spans="1:18">
      <c r="A569" s="49">
        <v>545</v>
      </c>
      <c r="B569" s="402"/>
      <c r="C569" s="414"/>
      <c r="D569" s="420"/>
      <c r="E569" s="414"/>
      <c r="F569" s="392"/>
      <c r="G569" s="393"/>
      <c r="H569" s="54"/>
      <c r="I569" s="393"/>
      <c r="J569" s="393"/>
      <c r="K569" s="15" t="s">
        <v>319</v>
      </c>
      <c r="L569" s="16" t="s">
        <v>299</v>
      </c>
      <c r="M569" s="59">
        <v>0.3</v>
      </c>
      <c r="N569" s="60">
        <f>G566*M569</f>
        <v>25.32</v>
      </c>
      <c r="O569" s="45"/>
      <c r="P569" s="45">
        <f t="shared" si="101"/>
        <v>0</v>
      </c>
      <c r="Q569" s="47"/>
      <c r="R569" s="214"/>
    </row>
    <row r="570" spans="1:18" ht="30">
      <c r="A570" s="49">
        <v>546</v>
      </c>
      <c r="B570" s="400" t="s">
        <v>513</v>
      </c>
      <c r="C570" s="414" t="s">
        <v>343</v>
      </c>
      <c r="D570" s="420" t="s">
        <v>397</v>
      </c>
      <c r="E570" s="200" t="s">
        <v>398</v>
      </c>
      <c r="F570" s="199" t="s">
        <v>26</v>
      </c>
      <c r="G570" s="60">
        <f>G572+G571*0.3</f>
        <v>8.42</v>
      </c>
      <c r="H570" s="45"/>
      <c r="I570" s="60"/>
      <c r="J570" s="60">
        <f t="shared" ref="J570:J572" si="106">G570*I570</f>
        <v>0</v>
      </c>
      <c r="K570" s="205" t="s">
        <v>354</v>
      </c>
      <c r="L570" s="199" t="s">
        <v>311</v>
      </c>
      <c r="M570" s="201">
        <v>0.3</v>
      </c>
      <c r="N570" s="60">
        <f>G570*M570</f>
        <v>2.5259999999999998</v>
      </c>
      <c r="O570" s="45"/>
      <c r="P570" s="45">
        <f t="shared" si="101"/>
        <v>0</v>
      </c>
      <c r="Q570" s="47"/>
      <c r="R570" s="214"/>
    </row>
    <row r="571" spans="1:18" ht="30">
      <c r="A571" s="49">
        <v>547</v>
      </c>
      <c r="B571" s="401"/>
      <c r="C571" s="414"/>
      <c r="D571" s="420"/>
      <c r="E571" s="198" t="s">
        <v>515</v>
      </c>
      <c r="F571" s="199" t="s">
        <v>91</v>
      </c>
      <c r="G571" s="60">
        <v>7.4</v>
      </c>
      <c r="H571" s="45"/>
      <c r="I571" s="60"/>
      <c r="J571" s="60">
        <f t="shared" si="106"/>
        <v>0</v>
      </c>
      <c r="K571" s="200" t="s">
        <v>338</v>
      </c>
      <c r="L571" s="199" t="s">
        <v>91</v>
      </c>
      <c r="M571" s="201">
        <v>1.05</v>
      </c>
      <c r="N571" s="60">
        <f>G571*M571</f>
        <v>7.7700000000000005</v>
      </c>
      <c r="O571" s="45"/>
      <c r="P571" s="45">
        <f t="shared" si="101"/>
        <v>0</v>
      </c>
      <c r="Q571" s="47"/>
      <c r="R571" s="214"/>
    </row>
    <row r="572" spans="1:18">
      <c r="A572" s="49">
        <v>548</v>
      </c>
      <c r="B572" s="401"/>
      <c r="C572" s="414"/>
      <c r="D572" s="420"/>
      <c r="E572" s="414" t="s">
        <v>399</v>
      </c>
      <c r="F572" s="392" t="s">
        <v>26</v>
      </c>
      <c r="G572" s="393">
        <v>6.2</v>
      </c>
      <c r="H572" s="54"/>
      <c r="I572" s="393"/>
      <c r="J572" s="393">
        <f t="shared" si="106"/>
        <v>0</v>
      </c>
      <c r="K572" s="11" t="s">
        <v>316</v>
      </c>
      <c r="L572" s="12" t="s">
        <v>299</v>
      </c>
      <c r="M572" s="58">
        <v>128</v>
      </c>
      <c r="N572" s="60">
        <f>G572*M572</f>
        <v>793.6</v>
      </c>
      <c r="O572" s="45"/>
      <c r="P572" s="45">
        <f t="shared" si="101"/>
        <v>0</v>
      </c>
      <c r="Q572" s="47"/>
      <c r="R572" s="214"/>
    </row>
    <row r="573" spans="1:18">
      <c r="A573" s="49">
        <v>549</v>
      </c>
      <c r="B573" s="401"/>
      <c r="C573" s="414"/>
      <c r="D573" s="420"/>
      <c r="E573" s="414"/>
      <c r="F573" s="392"/>
      <c r="G573" s="393"/>
      <c r="H573" s="54"/>
      <c r="I573" s="393"/>
      <c r="J573" s="393"/>
      <c r="K573" s="11" t="s">
        <v>317</v>
      </c>
      <c r="L573" s="12" t="s">
        <v>299</v>
      </c>
      <c r="M573" s="58">
        <v>32</v>
      </c>
      <c r="N573" s="60">
        <f>G572*M573</f>
        <v>198.4</v>
      </c>
      <c r="O573" s="45"/>
      <c r="P573" s="45">
        <f t="shared" si="101"/>
        <v>0</v>
      </c>
      <c r="Q573" s="47"/>
      <c r="R573" s="214"/>
    </row>
    <row r="574" spans="1:18">
      <c r="A574" s="49">
        <v>550</v>
      </c>
      <c r="B574" s="401"/>
      <c r="C574" s="414"/>
      <c r="D574" s="420"/>
      <c r="E574" s="414"/>
      <c r="F574" s="392"/>
      <c r="G574" s="393"/>
      <c r="H574" s="54"/>
      <c r="I574" s="393"/>
      <c r="J574" s="393"/>
      <c r="K574" s="11" t="s">
        <v>318</v>
      </c>
      <c r="L574" s="12" t="s">
        <v>299</v>
      </c>
      <c r="M574" s="58">
        <v>6.4000000000000001E-2</v>
      </c>
      <c r="N574" s="60">
        <f>G572*M574</f>
        <v>0.39680000000000004</v>
      </c>
      <c r="O574" s="45"/>
      <c r="P574" s="45">
        <f t="shared" si="101"/>
        <v>0</v>
      </c>
      <c r="Q574" s="47"/>
      <c r="R574" s="214"/>
    </row>
    <row r="575" spans="1:18">
      <c r="A575" s="49">
        <v>551</v>
      </c>
      <c r="B575" s="402"/>
      <c r="C575" s="414"/>
      <c r="D575" s="420"/>
      <c r="E575" s="414"/>
      <c r="F575" s="392"/>
      <c r="G575" s="393"/>
      <c r="H575" s="54"/>
      <c r="I575" s="393"/>
      <c r="J575" s="393"/>
      <c r="K575" s="15" t="s">
        <v>319</v>
      </c>
      <c r="L575" s="16" t="s">
        <v>299</v>
      </c>
      <c r="M575" s="59">
        <v>0.3</v>
      </c>
      <c r="N575" s="60">
        <f>G572*M575</f>
        <v>1.8599999999999999</v>
      </c>
      <c r="O575" s="45"/>
      <c r="P575" s="45">
        <f t="shared" si="101"/>
        <v>0</v>
      </c>
      <c r="Q575" s="47"/>
      <c r="R575" s="214"/>
    </row>
    <row r="576" spans="1:18">
      <c r="A576" s="49">
        <v>552</v>
      </c>
      <c r="B576" s="400" t="s">
        <v>182</v>
      </c>
      <c r="C576" s="419" t="s">
        <v>411</v>
      </c>
      <c r="D576" s="400" t="s">
        <v>367</v>
      </c>
      <c r="E576" s="414" t="s">
        <v>399</v>
      </c>
      <c r="F576" s="392" t="s">
        <v>26</v>
      </c>
      <c r="G576" s="393">
        <v>4.5999999999999996</v>
      </c>
      <c r="H576" s="54"/>
      <c r="I576" s="393"/>
      <c r="J576" s="393">
        <f t="shared" ref="J576:J582" si="107">G576*I576</f>
        <v>0</v>
      </c>
      <c r="K576" s="11" t="s">
        <v>316</v>
      </c>
      <c r="L576" s="12" t="s">
        <v>299</v>
      </c>
      <c r="M576" s="58">
        <v>128</v>
      </c>
      <c r="N576" s="60">
        <f>G576*M576</f>
        <v>588.79999999999995</v>
      </c>
      <c r="O576" s="45"/>
      <c r="P576" s="45">
        <f t="shared" si="101"/>
        <v>0</v>
      </c>
      <c r="Q576" s="47"/>
      <c r="R576" s="214"/>
    </row>
    <row r="577" spans="1:18">
      <c r="A577" s="49">
        <v>553</v>
      </c>
      <c r="B577" s="401"/>
      <c r="C577" s="416"/>
      <c r="D577" s="401"/>
      <c r="E577" s="414"/>
      <c r="F577" s="392"/>
      <c r="G577" s="393"/>
      <c r="H577" s="54"/>
      <c r="I577" s="393"/>
      <c r="J577" s="393"/>
      <c r="K577" s="11" t="s">
        <v>317</v>
      </c>
      <c r="L577" s="12" t="s">
        <v>299</v>
      </c>
      <c r="M577" s="58">
        <v>32</v>
      </c>
      <c r="N577" s="60">
        <f>G576*M577</f>
        <v>147.19999999999999</v>
      </c>
      <c r="O577" s="45"/>
      <c r="P577" s="45">
        <f t="shared" si="101"/>
        <v>0</v>
      </c>
      <c r="Q577" s="47"/>
      <c r="R577" s="214"/>
    </row>
    <row r="578" spans="1:18">
      <c r="A578" s="49">
        <v>554</v>
      </c>
      <c r="B578" s="401"/>
      <c r="C578" s="416"/>
      <c r="D578" s="401"/>
      <c r="E578" s="414"/>
      <c r="F578" s="392"/>
      <c r="G578" s="393"/>
      <c r="H578" s="54"/>
      <c r="I578" s="393"/>
      <c r="J578" s="393"/>
      <c r="K578" s="11" t="s">
        <v>318</v>
      </c>
      <c r="L578" s="12" t="s">
        <v>299</v>
      </c>
      <c r="M578" s="58">
        <v>6.4000000000000001E-2</v>
      </c>
      <c r="N578" s="60">
        <f>G576*M578</f>
        <v>0.2944</v>
      </c>
      <c r="O578" s="45"/>
      <c r="P578" s="45">
        <f t="shared" si="101"/>
        <v>0</v>
      </c>
      <c r="Q578" s="47"/>
      <c r="R578" s="214"/>
    </row>
    <row r="579" spans="1:18">
      <c r="A579" s="49">
        <v>555</v>
      </c>
      <c r="B579" s="401"/>
      <c r="C579" s="416"/>
      <c r="D579" s="401"/>
      <c r="E579" s="414"/>
      <c r="F579" s="392"/>
      <c r="G579" s="393"/>
      <c r="H579" s="54"/>
      <c r="I579" s="393"/>
      <c r="J579" s="393"/>
      <c r="K579" s="15" t="s">
        <v>319</v>
      </c>
      <c r="L579" s="16" t="s">
        <v>299</v>
      </c>
      <c r="M579" s="59">
        <v>0.3</v>
      </c>
      <c r="N579" s="60">
        <f>G576*M579</f>
        <v>1.38</v>
      </c>
      <c r="O579" s="45"/>
      <c r="P579" s="45">
        <f t="shared" si="101"/>
        <v>0</v>
      </c>
      <c r="Q579" s="47"/>
      <c r="R579" s="214"/>
    </row>
    <row r="580" spans="1:18" ht="30">
      <c r="A580" s="49">
        <v>556</v>
      </c>
      <c r="B580" s="401"/>
      <c r="C580" s="416"/>
      <c r="D580" s="401"/>
      <c r="E580" s="198" t="s">
        <v>515</v>
      </c>
      <c r="F580" s="199" t="s">
        <v>91</v>
      </c>
      <c r="G580" s="60">
        <v>8.9</v>
      </c>
      <c r="H580" s="45"/>
      <c r="I580" s="60"/>
      <c r="J580" s="60">
        <f t="shared" si="107"/>
        <v>0</v>
      </c>
      <c r="K580" s="200" t="s">
        <v>338</v>
      </c>
      <c r="L580" s="199" t="s">
        <v>91</v>
      </c>
      <c r="M580" s="201">
        <v>1.05</v>
      </c>
      <c r="N580" s="60">
        <f>G580*M580</f>
        <v>9.3450000000000006</v>
      </c>
      <c r="O580" s="45"/>
      <c r="P580" s="45">
        <f t="shared" si="101"/>
        <v>0</v>
      </c>
      <c r="Q580" s="47"/>
      <c r="R580" s="214"/>
    </row>
    <row r="581" spans="1:18" ht="30">
      <c r="A581" s="49">
        <v>557</v>
      </c>
      <c r="B581" s="402"/>
      <c r="C581" s="417"/>
      <c r="D581" s="402"/>
      <c r="E581" s="200" t="s">
        <v>412</v>
      </c>
      <c r="F581" s="199" t="s">
        <v>26</v>
      </c>
      <c r="G581" s="60">
        <v>4.5999999999999996</v>
      </c>
      <c r="H581" s="45"/>
      <c r="I581" s="60"/>
      <c r="J581" s="60">
        <f t="shared" si="107"/>
        <v>0</v>
      </c>
      <c r="K581" s="200" t="s">
        <v>413</v>
      </c>
      <c r="L581" s="199" t="s">
        <v>311</v>
      </c>
      <c r="M581" s="201">
        <v>0.08</v>
      </c>
      <c r="N581" s="60">
        <f>G581*M581</f>
        <v>0.36799999999999999</v>
      </c>
      <c r="O581" s="45"/>
      <c r="P581" s="45">
        <f t="shared" si="101"/>
        <v>0</v>
      </c>
      <c r="Q581" s="48"/>
      <c r="R581" s="214"/>
    </row>
    <row r="582" spans="1:18">
      <c r="A582" s="49">
        <v>558</v>
      </c>
      <c r="B582" s="400" t="s">
        <v>85</v>
      </c>
      <c r="C582" s="403" t="s">
        <v>414</v>
      </c>
      <c r="D582" s="400" t="s">
        <v>415</v>
      </c>
      <c r="E582" s="414" t="s">
        <v>399</v>
      </c>
      <c r="F582" s="392" t="s">
        <v>26</v>
      </c>
      <c r="G582" s="393">
        <v>4.0999999999999996</v>
      </c>
      <c r="H582" s="54"/>
      <c r="I582" s="393"/>
      <c r="J582" s="393">
        <f t="shared" si="107"/>
        <v>0</v>
      </c>
      <c r="K582" s="11" t="s">
        <v>316</v>
      </c>
      <c r="L582" s="12" t="s">
        <v>299</v>
      </c>
      <c r="M582" s="58">
        <v>128</v>
      </c>
      <c r="N582" s="60">
        <f>G582*M582</f>
        <v>524.79999999999995</v>
      </c>
      <c r="O582" s="45"/>
      <c r="P582" s="45">
        <f t="shared" si="101"/>
        <v>0</v>
      </c>
      <c r="Q582" s="47"/>
      <c r="R582" s="214"/>
    </row>
    <row r="583" spans="1:18">
      <c r="A583" s="49">
        <v>559</v>
      </c>
      <c r="B583" s="401"/>
      <c r="C583" s="404"/>
      <c r="D583" s="401"/>
      <c r="E583" s="414"/>
      <c r="F583" s="392"/>
      <c r="G583" s="393"/>
      <c r="H583" s="54"/>
      <c r="I583" s="393"/>
      <c r="J583" s="393"/>
      <c r="K583" s="11" t="s">
        <v>317</v>
      </c>
      <c r="L583" s="12" t="s">
        <v>299</v>
      </c>
      <c r="M583" s="58">
        <v>32</v>
      </c>
      <c r="N583" s="60">
        <f>G582*M583</f>
        <v>131.19999999999999</v>
      </c>
      <c r="O583" s="45"/>
      <c r="P583" s="45">
        <f t="shared" si="101"/>
        <v>0</v>
      </c>
      <c r="Q583" s="47"/>
      <c r="R583" s="214"/>
    </row>
    <row r="584" spans="1:18">
      <c r="A584" s="49">
        <v>560</v>
      </c>
      <c r="B584" s="401"/>
      <c r="C584" s="404"/>
      <c r="D584" s="401"/>
      <c r="E584" s="414"/>
      <c r="F584" s="392"/>
      <c r="G584" s="393"/>
      <c r="H584" s="54"/>
      <c r="I584" s="393"/>
      <c r="J584" s="393"/>
      <c r="K584" s="11" t="s">
        <v>318</v>
      </c>
      <c r="L584" s="12" t="s">
        <v>299</v>
      </c>
      <c r="M584" s="58">
        <v>6.4000000000000001E-2</v>
      </c>
      <c r="N584" s="60">
        <f>G582*M584</f>
        <v>0.26239999999999997</v>
      </c>
      <c r="O584" s="45"/>
      <c r="P584" s="45">
        <f t="shared" si="101"/>
        <v>0</v>
      </c>
      <c r="Q584" s="47"/>
      <c r="R584" s="214"/>
    </row>
    <row r="585" spans="1:18">
      <c r="A585" s="49">
        <v>561</v>
      </c>
      <c r="B585" s="401"/>
      <c r="C585" s="404"/>
      <c r="D585" s="401"/>
      <c r="E585" s="414"/>
      <c r="F585" s="392"/>
      <c r="G585" s="393"/>
      <c r="H585" s="54"/>
      <c r="I585" s="393"/>
      <c r="J585" s="393"/>
      <c r="K585" s="15" t="s">
        <v>319</v>
      </c>
      <c r="L585" s="16" t="s">
        <v>299</v>
      </c>
      <c r="M585" s="59">
        <v>0.3</v>
      </c>
      <c r="N585" s="60">
        <f>G582*M585</f>
        <v>1.2299999999999998</v>
      </c>
      <c r="O585" s="45"/>
      <c r="P585" s="45">
        <f t="shared" si="101"/>
        <v>0</v>
      </c>
      <c r="Q585" s="47"/>
      <c r="R585" s="214"/>
    </row>
    <row r="586" spans="1:18" ht="30">
      <c r="A586" s="49">
        <v>562</v>
      </c>
      <c r="B586" s="402"/>
      <c r="C586" s="404"/>
      <c r="D586" s="401"/>
      <c r="E586" s="198" t="s">
        <v>515</v>
      </c>
      <c r="F586" s="199" t="s">
        <v>91</v>
      </c>
      <c r="G586" s="60">
        <v>4.9000000000000004</v>
      </c>
      <c r="H586" s="45"/>
      <c r="I586" s="60"/>
      <c r="J586" s="60">
        <f t="shared" ref="J586:J592" si="108">G586*I586</f>
        <v>0</v>
      </c>
      <c r="K586" s="200" t="s">
        <v>338</v>
      </c>
      <c r="L586" s="199" t="s">
        <v>91</v>
      </c>
      <c r="M586" s="201">
        <v>1.05</v>
      </c>
      <c r="N586" s="60">
        <f>G586*M586</f>
        <v>5.1450000000000005</v>
      </c>
      <c r="O586" s="45"/>
      <c r="P586" s="45">
        <f t="shared" si="101"/>
        <v>0</v>
      </c>
      <c r="Q586" s="47"/>
      <c r="R586" s="214"/>
    </row>
    <row r="587" spans="1:18">
      <c r="A587" s="49">
        <v>563</v>
      </c>
      <c r="B587" s="400" t="s">
        <v>85</v>
      </c>
      <c r="C587" s="419" t="s">
        <v>416</v>
      </c>
      <c r="D587" s="400" t="s">
        <v>417</v>
      </c>
      <c r="E587" s="413" t="s">
        <v>532</v>
      </c>
      <c r="F587" s="392" t="s">
        <v>26</v>
      </c>
      <c r="G587" s="393">
        <v>4.0999999999999996</v>
      </c>
      <c r="H587" s="51"/>
      <c r="I587" s="410"/>
      <c r="J587" s="410">
        <f t="shared" si="108"/>
        <v>0</v>
      </c>
      <c r="K587" s="11" t="s">
        <v>316</v>
      </c>
      <c r="L587" s="12" t="s">
        <v>299</v>
      </c>
      <c r="M587" s="58">
        <v>64</v>
      </c>
      <c r="N587" s="60">
        <f>G587*M587</f>
        <v>262.39999999999998</v>
      </c>
      <c r="O587" s="45"/>
      <c r="P587" s="45">
        <f t="shared" si="101"/>
        <v>0</v>
      </c>
      <c r="Q587" s="397" t="s">
        <v>536</v>
      </c>
      <c r="R587" s="214"/>
    </row>
    <row r="588" spans="1:18">
      <c r="A588" s="49">
        <v>564</v>
      </c>
      <c r="B588" s="401"/>
      <c r="C588" s="416"/>
      <c r="D588" s="401"/>
      <c r="E588" s="414"/>
      <c r="F588" s="392"/>
      <c r="G588" s="393"/>
      <c r="H588" s="52"/>
      <c r="I588" s="411"/>
      <c r="J588" s="411"/>
      <c r="K588" s="11" t="s">
        <v>317</v>
      </c>
      <c r="L588" s="12" t="s">
        <v>299</v>
      </c>
      <c r="M588" s="58">
        <v>16</v>
      </c>
      <c r="N588" s="60">
        <f>G587*M588</f>
        <v>65.599999999999994</v>
      </c>
      <c r="O588" s="45"/>
      <c r="P588" s="45">
        <f t="shared" si="101"/>
        <v>0</v>
      </c>
      <c r="Q588" s="398"/>
      <c r="R588" s="214"/>
    </row>
    <row r="589" spans="1:18">
      <c r="A589" s="49">
        <v>565</v>
      </c>
      <c r="B589" s="401"/>
      <c r="C589" s="416"/>
      <c r="D589" s="401"/>
      <c r="E589" s="414"/>
      <c r="F589" s="392"/>
      <c r="G589" s="393"/>
      <c r="H589" s="52"/>
      <c r="I589" s="411"/>
      <c r="J589" s="411"/>
      <c r="K589" s="11" t="s">
        <v>318</v>
      </c>
      <c r="L589" s="12" t="s">
        <v>299</v>
      </c>
      <c r="M589" s="58">
        <v>3.2000000000000001E-2</v>
      </c>
      <c r="N589" s="60">
        <f>G587*M589</f>
        <v>0.13119999999999998</v>
      </c>
      <c r="O589" s="45"/>
      <c r="P589" s="45">
        <f t="shared" si="101"/>
        <v>0</v>
      </c>
      <c r="Q589" s="398"/>
      <c r="R589" s="214"/>
    </row>
    <row r="590" spans="1:18">
      <c r="A590" s="49">
        <v>566</v>
      </c>
      <c r="B590" s="401"/>
      <c r="C590" s="416"/>
      <c r="D590" s="401"/>
      <c r="E590" s="414"/>
      <c r="F590" s="392"/>
      <c r="G590" s="393"/>
      <c r="H590" s="53"/>
      <c r="I590" s="412"/>
      <c r="J590" s="412"/>
      <c r="K590" s="15" t="s">
        <v>319</v>
      </c>
      <c r="L590" s="16" t="s">
        <v>299</v>
      </c>
      <c r="M590" s="59">
        <v>0.3</v>
      </c>
      <c r="N590" s="60">
        <f>G587*M590</f>
        <v>1.2299999999999998</v>
      </c>
      <c r="O590" s="45"/>
      <c r="P590" s="45">
        <f t="shared" si="101"/>
        <v>0</v>
      </c>
      <c r="Q590" s="398"/>
      <c r="R590" s="214"/>
    </row>
    <row r="591" spans="1:18" ht="30">
      <c r="A591" s="49">
        <v>567</v>
      </c>
      <c r="B591" s="401"/>
      <c r="C591" s="416"/>
      <c r="D591" s="401"/>
      <c r="E591" s="198" t="s">
        <v>515</v>
      </c>
      <c r="F591" s="199" t="s">
        <v>91</v>
      </c>
      <c r="G591" s="60">
        <v>5.7</v>
      </c>
      <c r="H591" s="45"/>
      <c r="I591" s="60"/>
      <c r="J591" s="60">
        <f t="shared" si="108"/>
        <v>0</v>
      </c>
      <c r="K591" s="200" t="s">
        <v>338</v>
      </c>
      <c r="L591" s="199" t="s">
        <v>91</v>
      </c>
      <c r="M591" s="201">
        <v>1.05</v>
      </c>
      <c r="N591" s="60">
        <f>G591*M591</f>
        <v>5.9850000000000003</v>
      </c>
      <c r="O591" s="45"/>
      <c r="P591" s="45">
        <f t="shared" si="101"/>
        <v>0</v>
      </c>
      <c r="Q591" s="399"/>
      <c r="R591" s="214"/>
    </row>
    <row r="592" spans="1:18" ht="30">
      <c r="A592" s="49">
        <v>568</v>
      </c>
      <c r="B592" s="402"/>
      <c r="C592" s="417"/>
      <c r="D592" s="402"/>
      <c r="E592" s="220" t="s">
        <v>412</v>
      </c>
      <c r="F592" s="199" t="s">
        <v>26</v>
      </c>
      <c r="G592" s="60">
        <f>G587</f>
        <v>4.0999999999999996</v>
      </c>
      <c r="H592" s="45"/>
      <c r="I592" s="60"/>
      <c r="J592" s="60">
        <f t="shared" si="108"/>
        <v>0</v>
      </c>
      <c r="K592" s="200" t="s">
        <v>413</v>
      </c>
      <c r="L592" s="199" t="s">
        <v>311</v>
      </c>
      <c r="M592" s="201">
        <v>0.08</v>
      </c>
      <c r="N592" s="60">
        <f>G592*M592</f>
        <v>0.32799999999999996</v>
      </c>
      <c r="O592" s="45"/>
      <c r="P592" s="45">
        <f t="shared" si="101"/>
        <v>0</v>
      </c>
      <c r="Q592" s="48" t="s">
        <v>333</v>
      </c>
      <c r="R592" s="214"/>
    </row>
    <row r="593" spans="1:18">
      <c r="A593" s="37"/>
      <c r="B593" s="38"/>
      <c r="C593" s="39"/>
      <c r="D593" s="37"/>
      <c r="E593" s="40" t="s">
        <v>458</v>
      </c>
      <c r="F593" s="37"/>
      <c r="G593" s="41"/>
      <c r="H593" s="42"/>
      <c r="I593" s="41"/>
      <c r="J593" s="41"/>
      <c r="K593" s="40"/>
      <c r="L593" s="37"/>
      <c r="M593" s="43"/>
      <c r="N593" s="41"/>
      <c r="O593" s="42"/>
      <c r="P593" s="42"/>
      <c r="Q593" s="42"/>
    </row>
    <row r="594" spans="1:18">
      <c r="A594" s="49">
        <v>569</v>
      </c>
      <c r="B594" s="418" t="s">
        <v>518</v>
      </c>
      <c r="C594" s="403" t="s">
        <v>459</v>
      </c>
      <c r="D594" s="400" t="s">
        <v>460</v>
      </c>
      <c r="E594" s="205" t="s">
        <v>387</v>
      </c>
      <c r="F594" s="199" t="s">
        <v>26</v>
      </c>
      <c r="G594" s="60">
        <v>281.7</v>
      </c>
      <c r="H594" s="45"/>
      <c r="I594" s="60"/>
      <c r="J594" s="60">
        <f>G594*I594</f>
        <v>0</v>
      </c>
      <c r="K594" s="205" t="s">
        <v>461</v>
      </c>
      <c r="L594" s="199" t="s">
        <v>462</v>
      </c>
      <c r="M594" s="201">
        <v>1.1000000000000001</v>
      </c>
      <c r="N594" s="60">
        <f>G594*M594</f>
        <v>309.87</v>
      </c>
      <c r="O594" s="45"/>
      <c r="P594" s="45">
        <f t="shared" ref="P594:P618" si="109">N594*O594</f>
        <v>0</v>
      </c>
      <c r="Q594" s="47"/>
      <c r="R594" s="214"/>
    </row>
    <row r="595" spans="1:18" ht="45">
      <c r="A595" s="49">
        <v>570</v>
      </c>
      <c r="B595" s="408"/>
      <c r="C595" s="404"/>
      <c r="D595" s="401"/>
      <c r="E595" s="403" t="s">
        <v>463</v>
      </c>
      <c r="F595" s="407" t="s">
        <v>26</v>
      </c>
      <c r="G595" s="393">
        <f>G594</f>
        <v>281.7</v>
      </c>
      <c r="H595" s="51"/>
      <c r="I595" s="410"/>
      <c r="J595" s="410">
        <f>G595*I595</f>
        <v>0</v>
      </c>
      <c r="K595" s="200" t="s">
        <v>464</v>
      </c>
      <c r="L595" s="199" t="s">
        <v>28</v>
      </c>
      <c r="M595" s="201">
        <v>1.05</v>
      </c>
      <c r="N595" s="60">
        <f>G595*0.05*M595</f>
        <v>14.789250000000001</v>
      </c>
      <c r="O595" s="45"/>
      <c r="P595" s="45">
        <f t="shared" si="109"/>
        <v>0</v>
      </c>
      <c r="Q595" s="47"/>
      <c r="R595" s="214"/>
    </row>
    <row r="596" spans="1:18" ht="30">
      <c r="A596" s="49">
        <v>571</v>
      </c>
      <c r="B596" s="408"/>
      <c r="C596" s="404"/>
      <c r="D596" s="401"/>
      <c r="E596" s="405"/>
      <c r="F596" s="409"/>
      <c r="G596" s="393"/>
      <c r="H596" s="53"/>
      <c r="I596" s="412"/>
      <c r="J596" s="412"/>
      <c r="K596" s="200" t="s">
        <v>465</v>
      </c>
      <c r="L596" s="199" t="s">
        <v>381</v>
      </c>
      <c r="M596" s="201">
        <v>7</v>
      </c>
      <c r="N596" s="60">
        <f>ROUND(G595/R596*M596,0.1)</f>
        <v>2881</v>
      </c>
      <c r="O596" s="45"/>
      <c r="P596" s="45">
        <f t="shared" si="109"/>
        <v>0</v>
      </c>
      <c r="Q596" s="47"/>
      <c r="R596" s="214">
        <f>1.18*0.58</f>
        <v>0.6843999999999999</v>
      </c>
    </row>
    <row r="597" spans="1:18">
      <c r="A597" s="49">
        <v>572</v>
      </c>
      <c r="B597" s="408"/>
      <c r="C597" s="404"/>
      <c r="D597" s="401"/>
      <c r="E597" s="205" t="s">
        <v>466</v>
      </c>
      <c r="F597" s="199" t="s">
        <v>26</v>
      </c>
      <c r="G597" s="60">
        <f>G594</f>
        <v>281.7</v>
      </c>
      <c r="H597" s="45"/>
      <c r="I597" s="60"/>
      <c r="J597" s="60">
        <f>G597*I597</f>
        <v>0</v>
      </c>
      <c r="K597" s="205" t="s">
        <v>467</v>
      </c>
      <c r="L597" s="199" t="s">
        <v>462</v>
      </c>
      <c r="M597" s="201">
        <v>1.1000000000000001</v>
      </c>
      <c r="N597" s="60">
        <f>G597*M597</f>
        <v>309.87</v>
      </c>
      <c r="O597" s="45"/>
      <c r="P597" s="45">
        <f t="shared" si="109"/>
        <v>0</v>
      </c>
      <c r="Q597" s="47"/>
      <c r="R597" s="214"/>
    </row>
    <row r="598" spans="1:18" ht="30">
      <c r="A598" s="49">
        <v>573</v>
      </c>
      <c r="B598" s="408"/>
      <c r="C598" s="404"/>
      <c r="D598" s="401"/>
      <c r="E598" s="198" t="s">
        <v>515</v>
      </c>
      <c r="F598" s="199" t="s">
        <v>91</v>
      </c>
      <c r="G598" s="60">
        <v>295.7</v>
      </c>
      <c r="H598" s="45"/>
      <c r="I598" s="60"/>
      <c r="J598" s="60">
        <f>G598*I598</f>
        <v>0</v>
      </c>
      <c r="K598" s="200" t="s">
        <v>338</v>
      </c>
      <c r="L598" s="199" t="s">
        <v>91</v>
      </c>
      <c r="M598" s="201">
        <v>1.05</v>
      </c>
      <c r="N598" s="60">
        <f>G598*M598</f>
        <v>310.48500000000001</v>
      </c>
      <c r="O598" s="45"/>
      <c r="P598" s="45">
        <f t="shared" si="109"/>
        <v>0</v>
      </c>
      <c r="Q598" s="47"/>
      <c r="R598" s="214"/>
    </row>
    <row r="599" spans="1:18">
      <c r="A599" s="49">
        <v>574</v>
      </c>
      <c r="B599" s="408"/>
      <c r="C599" s="404"/>
      <c r="D599" s="401"/>
      <c r="E599" s="414" t="s">
        <v>468</v>
      </c>
      <c r="F599" s="392" t="s">
        <v>26</v>
      </c>
      <c r="G599" s="393">
        <v>281.7</v>
      </c>
      <c r="H599" s="54"/>
      <c r="I599" s="393"/>
      <c r="J599" s="393">
        <f>G599*I599</f>
        <v>0</v>
      </c>
      <c r="K599" s="11" t="s">
        <v>316</v>
      </c>
      <c r="L599" s="12" t="s">
        <v>299</v>
      </c>
      <c r="M599" s="58">
        <v>80</v>
      </c>
      <c r="N599" s="60">
        <f>G599*M599</f>
        <v>22536</v>
      </c>
      <c r="O599" s="45"/>
      <c r="P599" s="45">
        <f t="shared" si="109"/>
        <v>0</v>
      </c>
      <c r="Q599" s="47"/>
      <c r="R599" s="214"/>
    </row>
    <row r="600" spans="1:18">
      <c r="A600" s="49">
        <v>575</v>
      </c>
      <c r="B600" s="408"/>
      <c r="C600" s="404"/>
      <c r="D600" s="401"/>
      <c r="E600" s="414"/>
      <c r="F600" s="392"/>
      <c r="G600" s="393"/>
      <c r="H600" s="54"/>
      <c r="I600" s="393"/>
      <c r="J600" s="393"/>
      <c r="K600" s="11" t="s">
        <v>317</v>
      </c>
      <c r="L600" s="12" t="s">
        <v>299</v>
      </c>
      <c r="M600" s="58">
        <v>20</v>
      </c>
      <c r="N600" s="60">
        <f>G599*M600</f>
        <v>5634</v>
      </c>
      <c r="O600" s="45"/>
      <c r="P600" s="45">
        <f t="shared" si="109"/>
        <v>0</v>
      </c>
      <c r="Q600" s="47"/>
      <c r="R600" s="214"/>
    </row>
    <row r="601" spans="1:18">
      <c r="A601" s="49">
        <v>576</v>
      </c>
      <c r="B601" s="408"/>
      <c r="C601" s="404"/>
      <c r="D601" s="401"/>
      <c r="E601" s="414"/>
      <c r="F601" s="392"/>
      <c r="G601" s="393"/>
      <c r="H601" s="54"/>
      <c r="I601" s="393"/>
      <c r="J601" s="393"/>
      <c r="K601" s="11" t="s">
        <v>318</v>
      </c>
      <c r="L601" s="12" t="s">
        <v>299</v>
      </c>
      <c r="M601" s="58">
        <v>0.04</v>
      </c>
      <c r="N601" s="60">
        <f>G599*M601</f>
        <v>11.267999999999999</v>
      </c>
      <c r="O601" s="45"/>
      <c r="P601" s="45">
        <f t="shared" si="109"/>
        <v>0</v>
      </c>
      <c r="Q601" s="47"/>
      <c r="R601" s="214"/>
    </row>
    <row r="602" spans="1:18">
      <c r="A602" s="49">
        <v>577</v>
      </c>
      <c r="B602" s="409"/>
      <c r="C602" s="405"/>
      <c r="D602" s="402"/>
      <c r="E602" s="414"/>
      <c r="F602" s="392"/>
      <c r="G602" s="393"/>
      <c r="H602" s="54"/>
      <c r="I602" s="393"/>
      <c r="J602" s="393"/>
      <c r="K602" s="15" t="s">
        <v>469</v>
      </c>
      <c r="L602" s="16" t="s">
        <v>299</v>
      </c>
      <c r="M602" s="59">
        <v>0.3</v>
      </c>
      <c r="N602" s="60">
        <f>G599*M602</f>
        <v>84.509999999999991</v>
      </c>
      <c r="O602" s="45"/>
      <c r="P602" s="45">
        <f t="shared" si="109"/>
        <v>0</v>
      </c>
      <c r="Q602" s="47"/>
      <c r="R602" s="214"/>
    </row>
    <row r="603" spans="1:18">
      <c r="A603" s="49">
        <v>578</v>
      </c>
      <c r="B603" s="400" t="s">
        <v>85</v>
      </c>
      <c r="C603" s="406" t="s">
        <v>414</v>
      </c>
      <c r="D603" s="400" t="s">
        <v>415</v>
      </c>
      <c r="E603" s="414" t="s">
        <v>399</v>
      </c>
      <c r="F603" s="392" t="s">
        <v>26</v>
      </c>
      <c r="G603" s="393">
        <v>4.0999999999999996</v>
      </c>
      <c r="H603" s="54"/>
      <c r="I603" s="393"/>
      <c r="J603" s="393">
        <f t="shared" ref="J603" si="110">G603*I603</f>
        <v>0</v>
      </c>
      <c r="K603" s="11" t="s">
        <v>316</v>
      </c>
      <c r="L603" s="12" t="s">
        <v>299</v>
      </c>
      <c r="M603" s="58">
        <v>128</v>
      </c>
      <c r="N603" s="60">
        <f>G603*M603</f>
        <v>524.79999999999995</v>
      </c>
      <c r="O603" s="45"/>
      <c r="P603" s="45">
        <f t="shared" si="109"/>
        <v>0</v>
      </c>
      <c r="Q603" s="47"/>
      <c r="R603" s="214"/>
    </row>
    <row r="604" spans="1:18">
      <c r="A604" s="49">
        <v>579</v>
      </c>
      <c r="B604" s="401"/>
      <c r="C604" s="404"/>
      <c r="D604" s="401"/>
      <c r="E604" s="414"/>
      <c r="F604" s="392"/>
      <c r="G604" s="393"/>
      <c r="H604" s="54"/>
      <c r="I604" s="393"/>
      <c r="J604" s="393"/>
      <c r="K604" s="11" t="s">
        <v>317</v>
      </c>
      <c r="L604" s="12" t="s">
        <v>299</v>
      </c>
      <c r="M604" s="58">
        <v>32</v>
      </c>
      <c r="N604" s="60">
        <f>G603*M604</f>
        <v>131.19999999999999</v>
      </c>
      <c r="O604" s="45"/>
      <c r="P604" s="45">
        <f t="shared" si="109"/>
        <v>0</v>
      </c>
      <c r="Q604" s="47"/>
      <c r="R604" s="214"/>
    </row>
    <row r="605" spans="1:18">
      <c r="A605" s="49">
        <v>580</v>
      </c>
      <c r="B605" s="401"/>
      <c r="C605" s="404"/>
      <c r="D605" s="401"/>
      <c r="E605" s="414"/>
      <c r="F605" s="392"/>
      <c r="G605" s="393"/>
      <c r="H605" s="54"/>
      <c r="I605" s="393"/>
      <c r="J605" s="393"/>
      <c r="K605" s="11" t="s">
        <v>318</v>
      </c>
      <c r="L605" s="12" t="s">
        <v>299</v>
      </c>
      <c r="M605" s="58">
        <v>6.4000000000000001E-2</v>
      </c>
      <c r="N605" s="60">
        <f>G603*M605</f>
        <v>0.26239999999999997</v>
      </c>
      <c r="O605" s="45"/>
      <c r="P605" s="45">
        <f t="shared" si="109"/>
        <v>0</v>
      </c>
      <c r="Q605" s="47"/>
      <c r="R605" s="214"/>
    </row>
    <row r="606" spans="1:18">
      <c r="A606" s="49">
        <v>581</v>
      </c>
      <c r="B606" s="401"/>
      <c r="C606" s="404"/>
      <c r="D606" s="401"/>
      <c r="E606" s="414"/>
      <c r="F606" s="392"/>
      <c r="G606" s="393"/>
      <c r="H606" s="54"/>
      <c r="I606" s="393"/>
      <c r="J606" s="393"/>
      <c r="K606" s="15" t="s">
        <v>319</v>
      </c>
      <c r="L606" s="16" t="s">
        <v>299</v>
      </c>
      <c r="M606" s="59">
        <v>0.3</v>
      </c>
      <c r="N606" s="60">
        <f>G603*M606</f>
        <v>1.2299999999999998</v>
      </c>
      <c r="O606" s="45"/>
      <c r="P606" s="45">
        <f t="shared" si="109"/>
        <v>0</v>
      </c>
      <c r="Q606" s="47"/>
      <c r="R606" s="214"/>
    </row>
    <row r="607" spans="1:18" ht="30">
      <c r="A607" s="49">
        <v>582</v>
      </c>
      <c r="B607" s="402"/>
      <c r="C607" s="404"/>
      <c r="D607" s="401"/>
      <c r="E607" s="198" t="s">
        <v>515</v>
      </c>
      <c r="F607" s="199" t="s">
        <v>91</v>
      </c>
      <c r="G607" s="60">
        <v>4.9000000000000004</v>
      </c>
      <c r="H607" s="45"/>
      <c r="I607" s="60"/>
      <c r="J607" s="60">
        <f t="shared" ref="J607:J614" si="111">G607*I607</f>
        <v>0</v>
      </c>
      <c r="K607" s="200" t="s">
        <v>338</v>
      </c>
      <c r="L607" s="199" t="s">
        <v>91</v>
      </c>
      <c r="M607" s="201">
        <v>1.05</v>
      </c>
      <c r="N607" s="60">
        <f>G607*M607</f>
        <v>5.1450000000000005</v>
      </c>
      <c r="O607" s="45"/>
      <c r="P607" s="45">
        <f t="shared" si="109"/>
        <v>0</v>
      </c>
      <c r="Q607" s="47"/>
      <c r="R607" s="214"/>
    </row>
    <row r="608" spans="1:18">
      <c r="A608" s="49">
        <v>583</v>
      </c>
      <c r="B608" s="400" t="s">
        <v>85</v>
      </c>
      <c r="C608" s="415" t="s">
        <v>534</v>
      </c>
      <c r="D608" s="400" t="s">
        <v>417</v>
      </c>
      <c r="E608" s="413" t="s">
        <v>532</v>
      </c>
      <c r="F608" s="392" t="s">
        <v>26</v>
      </c>
      <c r="G608" s="393">
        <v>4.0999999999999996</v>
      </c>
      <c r="H608" s="51"/>
      <c r="I608" s="410"/>
      <c r="J608" s="410">
        <f t="shared" si="111"/>
        <v>0</v>
      </c>
      <c r="K608" s="11" t="s">
        <v>316</v>
      </c>
      <c r="L608" s="12" t="s">
        <v>299</v>
      </c>
      <c r="M608" s="58">
        <v>64</v>
      </c>
      <c r="N608" s="60">
        <f>G608*M608</f>
        <v>262.39999999999998</v>
      </c>
      <c r="O608" s="45"/>
      <c r="P608" s="45">
        <f t="shared" si="109"/>
        <v>0</v>
      </c>
      <c r="Q608" s="397" t="s">
        <v>536</v>
      </c>
      <c r="R608" s="214"/>
    </row>
    <row r="609" spans="1:19">
      <c r="A609" s="49">
        <v>584</v>
      </c>
      <c r="B609" s="401"/>
      <c r="C609" s="416"/>
      <c r="D609" s="401"/>
      <c r="E609" s="414"/>
      <c r="F609" s="392"/>
      <c r="G609" s="393"/>
      <c r="H609" s="52"/>
      <c r="I609" s="411"/>
      <c r="J609" s="411"/>
      <c r="K609" s="11" t="s">
        <v>317</v>
      </c>
      <c r="L609" s="12" t="s">
        <v>299</v>
      </c>
      <c r="M609" s="58">
        <v>16</v>
      </c>
      <c r="N609" s="60">
        <f>G608*M609</f>
        <v>65.599999999999994</v>
      </c>
      <c r="O609" s="45"/>
      <c r="P609" s="45">
        <f t="shared" si="109"/>
        <v>0</v>
      </c>
      <c r="Q609" s="398"/>
      <c r="R609" s="214"/>
    </row>
    <row r="610" spans="1:19">
      <c r="A610" s="49">
        <v>585</v>
      </c>
      <c r="B610" s="401"/>
      <c r="C610" s="416"/>
      <c r="D610" s="401"/>
      <c r="E610" s="414"/>
      <c r="F610" s="392"/>
      <c r="G610" s="393"/>
      <c r="H610" s="52"/>
      <c r="I610" s="411"/>
      <c r="J610" s="411"/>
      <c r="K610" s="11" t="s">
        <v>318</v>
      </c>
      <c r="L610" s="12" t="s">
        <v>299</v>
      </c>
      <c r="M610" s="58">
        <v>3.2000000000000001E-2</v>
      </c>
      <c r="N610" s="60">
        <f>G608*M610</f>
        <v>0.13119999999999998</v>
      </c>
      <c r="O610" s="45"/>
      <c r="P610" s="45">
        <f t="shared" si="109"/>
        <v>0</v>
      </c>
      <c r="Q610" s="398"/>
      <c r="R610" s="214"/>
    </row>
    <row r="611" spans="1:19">
      <c r="A611" s="49">
        <v>586</v>
      </c>
      <c r="B611" s="401"/>
      <c r="C611" s="416"/>
      <c r="D611" s="401"/>
      <c r="E611" s="414"/>
      <c r="F611" s="392"/>
      <c r="G611" s="393"/>
      <c r="H611" s="53"/>
      <c r="I611" s="412"/>
      <c r="J611" s="412"/>
      <c r="K611" s="15" t="s">
        <v>319</v>
      </c>
      <c r="L611" s="16" t="s">
        <v>299</v>
      </c>
      <c r="M611" s="59">
        <v>0.3</v>
      </c>
      <c r="N611" s="60">
        <f>G608*M611</f>
        <v>1.2299999999999998</v>
      </c>
      <c r="O611" s="45"/>
      <c r="P611" s="45">
        <f t="shared" si="109"/>
        <v>0</v>
      </c>
      <c r="Q611" s="398"/>
      <c r="R611" s="214"/>
      <c r="S611" s="10" t="s">
        <v>470</v>
      </c>
    </row>
    <row r="612" spans="1:19" ht="30">
      <c r="A612" s="49">
        <v>587</v>
      </c>
      <c r="B612" s="401"/>
      <c r="C612" s="416"/>
      <c r="D612" s="401"/>
      <c r="E612" s="198" t="s">
        <v>515</v>
      </c>
      <c r="F612" s="199" t="s">
        <v>91</v>
      </c>
      <c r="G612" s="60">
        <v>5.7</v>
      </c>
      <c r="H612" s="45"/>
      <c r="I612" s="60"/>
      <c r="J612" s="60">
        <f t="shared" si="111"/>
        <v>0</v>
      </c>
      <c r="K612" s="200" t="s">
        <v>338</v>
      </c>
      <c r="L612" s="199" t="s">
        <v>91</v>
      </c>
      <c r="M612" s="201">
        <v>1.05</v>
      </c>
      <c r="N612" s="60">
        <f>G612*M612</f>
        <v>5.9850000000000003</v>
      </c>
      <c r="O612" s="45"/>
      <c r="P612" s="45">
        <f t="shared" si="109"/>
        <v>0</v>
      </c>
      <c r="Q612" s="399"/>
      <c r="R612" s="214"/>
      <c r="S612" s="10" t="s">
        <v>471</v>
      </c>
    </row>
    <row r="613" spans="1:19" ht="30">
      <c r="A613" s="49">
        <v>588</v>
      </c>
      <c r="B613" s="402"/>
      <c r="C613" s="417"/>
      <c r="D613" s="402"/>
      <c r="E613" s="220" t="s">
        <v>412</v>
      </c>
      <c r="F613" s="199" t="s">
        <v>26</v>
      </c>
      <c r="G613" s="60">
        <f>G608</f>
        <v>4.0999999999999996</v>
      </c>
      <c r="H613" s="45"/>
      <c r="I613" s="60"/>
      <c r="J613" s="60">
        <f t="shared" si="111"/>
        <v>0</v>
      </c>
      <c r="K613" s="200" t="s">
        <v>413</v>
      </c>
      <c r="L613" s="199" t="s">
        <v>311</v>
      </c>
      <c r="M613" s="201">
        <v>0.08</v>
      </c>
      <c r="N613" s="60">
        <f>G613*M613</f>
        <v>0.32799999999999996</v>
      </c>
      <c r="O613" s="45"/>
      <c r="P613" s="45">
        <f t="shared" si="109"/>
        <v>0</v>
      </c>
      <c r="Q613" s="48" t="s">
        <v>333</v>
      </c>
      <c r="R613" s="214"/>
    </row>
    <row r="614" spans="1:19">
      <c r="A614" s="49">
        <v>589</v>
      </c>
      <c r="B614" s="400" t="s">
        <v>514</v>
      </c>
      <c r="C614" s="403" t="s">
        <v>472</v>
      </c>
      <c r="D614" s="400" t="s">
        <v>473</v>
      </c>
      <c r="E614" s="205" t="s">
        <v>387</v>
      </c>
      <c r="F614" s="199" t="s">
        <v>26</v>
      </c>
      <c r="G614" s="60">
        <v>5.4</v>
      </c>
      <c r="H614" s="45"/>
      <c r="I614" s="60"/>
      <c r="J614" s="60">
        <f t="shared" si="111"/>
        <v>0</v>
      </c>
      <c r="K614" s="205" t="s">
        <v>461</v>
      </c>
      <c r="L614" s="199" t="s">
        <v>462</v>
      </c>
      <c r="M614" s="201">
        <v>1.1000000000000001</v>
      </c>
      <c r="N614" s="60">
        <f>G614*M614</f>
        <v>5.9400000000000013</v>
      </c>
      <c r="O614" s="45"/>
      <c r="P614" s="45">
        <f t="shared" si="109"/>
        <v>0</v>
      </c>
      <c r="Q614" s="47"/>
      <c r="R614" s="214"/>
    </row>
    <row r="615" spans="1:19" ht="30">
      <c r="A615" s="49">
        <v>590</v>
      </c>
      <c r="B615" s="401"/>
      <c r="C615" s="404"/>
      <c r="D615" s="401"/>
      <c r="E615" s="406" t="s">
        <v>519</v>
      </c>
      <c r="F615" s="407" t="s">
        <v>26</v>
      </c>
      <c r="G615" s="410">
        <f>G614</f>
        <v>5.4</v>
      </c>
      <c r="H615" s="222"/>
      <c r="I615" s="223"/>
      <c r="J615" s="223"/>
      <c r="K615" s="181" t="s">
        <v>380</v>
      </c>
      <c r="L615" s="199" t="s">
        <v>381</v>
      </c>
      <c r="M615" s="201">
        <v>7</v>
      </c>
      <c r="N615" s="60">
        <f>ROUND(G615*M615,0.1)</f>
        <v>38</v>
      </c>
      <c r="O615" s="45"/>
      <c r="P615" s="45"/>
      <c r="Q615" s="47"/>
      <c r="R615" s="214"/>
    </row>
    <row r="616" spans="1:19" ht="45">
      <c r="A616" s="49">
        <v>591</v>
      </c>
      <c r="B616" s="401"/>
      <c r="C616" s="404"/>
      <c r="D616" s="401"/>
      <c r="E616" s="404"/>
      <c r="F616" s="408"/>
      <c r="G616" s="411"/>
      <c r="H616" s="51"/>
      <c r="I616" s="410"/>
      <c r="J616" s="410">
        <f>G615*I616</f>
        <v>0</v>
      </c>
      <c r="K616" s="200" t="s">
        <v>464</v>
      </c>
      <c r="L616" s="199" t="s">
        <v>28</v>
      </c>
      <c r="M616" s="201">
        <v>1.05</v>
      </c>
      <c r="N616" s="60">
        <f>G615*0.05*M616</f>
        <v>0.28350000000000003</v>
      </c>
      <c r="O616" s="45"/>
      <c r="P616" s="45">
        <f t="shared" si="109"/>
        <v>0</v>
      </c>
      <c r="Q616" s="47"/>
      <c r="R616" s="214"/>
    </row>
    <row r="617" spans="1:19" ht="30">
      <c r="A617" s="49">
        <v>592</v>
      </c>
      <c r="B617" s="401"/>
      <c r="C617" s="404"/>
      <c r="D617" s="401"/>
      <c r="E617" s="405"/>
      <c r="F617" s="409"/>
      <c r="G617" s="412"/>
      <c r="H617" s="53"/>
      <c r="I617" s="412"/>
      <c r="J617" s="412"/>
      <c r="K617" s="200" t="s">
        <v>465</v>
      </c>
      <c r="L617" s="199" t="s">
        <v>381</v>
      </c>
      <c r="M617" s="201">
        <v>7</v>
      </c>
      <c r="N617" s="60">
        <f>ROUND(G615/R596*M617,0.1)</f>
        <v>55</v>
      </c>
      <c r="O617" s="45"/>
      <c r="P617" s="45">
        <f t="shared" si="109"/>
        <v>0</v>
      </c>
      <c r="Q617" s="47"/>
      <c r="R617" s="214"/>
    </row>
    <row r="618" spans="1:19">
      <c r="A618" s="49">
        <v>593</v>
      </c>
      <c r="B618" s="401"/>
      <c r="C618" s="404"/>
      <c r="D618" s="401"/>
      <c r="E618" s="205" t="s">
        <v>466</v>
      </c>
      <c r="F618" s="199" t="s">
        <v>26</v>
      </c>
      <c r="G618" s="60">
        <f>G614</f>
        <v>5.4</v>
      </c>
      <c r="H618" s="45"/>
      <c r="I618" s="60"/>
      <c r="J618" s="60">
        <f>G618*I618</f>
        <v>0</v>
      </c>
      <c r="K618" s="205" t="s">
        <v>467</v>
      </c>
      <c r="L618" s="199" t="s">
        <v>462</v>
      </c>
      <c r="M618" s="201">
        <v>1.1000000000000001</v>
      </c>
      <c r="N618" s="60">
        <f>G618*M618</f>
        <v>5.9400000000000013</v>
      </c>
      <c r="O618" s="45"/>
      <c r="P618" s="45">
        <f t="shared" si="109"/>
        <v>0</v>
      </c>
      <c r="Q618" s="47"/>
      <c r="R618" s="214"/>
    </row>
    <row r="619" spans="1:19">
      <c r="A619" s="49">
        <v>594</v>
      </c>
      <c r="B619" s="401"/>
      <c r="C619" s="404"/>
      <c r="D619" s="401"/>
      <c r="E619" s="413" t="s">
        <v>520</v>
      </c>
      <c r="F619" s="392" t="s">
        <v>26</v>
      </c>
      <c r="G619" s="393">
        <v>5.4</v>
      </c>
      <c r="H619" s="54"/>
      <c r="I619" s="393"/>
      <c r="J619" s="393">
        <f>G619*I619</f>
        <v>0</v>
      </c>
      <c r="K619" s="11" t="s">
        <v>316</v>
      </c>
      <c r="L619" s="12" t="s">
        <v>299</v>
      </c>
      <c r="M619" s="58">
        <v>112</v>
      </c>
      <c r="N619" s="60">
        <f>G619*M619</f>
        <v>604.80000000000007</v>
      </c>
      <c r="O619" s="45"/>
      <c r="P619" s="45">
        <f>N619*O619</f>
        <v>0</v>
      </c>
      <c r="Q619" s="47"/>
      <c r="R619" s="214"/>
    </row>
    <row r="620" spans="1:19">
      <c r="A620" s="49">
        <v>595</v>
      </c>
      <c r="B620" s="401"/>
      <c r="C620" s="404"/>
      <c r="D620" s="401"/>
      <c r="E620" s="414"/>
      <c r="F620" s="392"/>
      <c r="G620" s="393"/>
      <c r="H620" s="54"/>
      <c r="I620" s="393"/>
      <c r="J620" s="393"/>
      <c r="K620" s="11" t="s">
        <v>317</v>
      </c>
      <c r="L620" s="12" t="s">
        <v>299</v>
      </c>
      <c r="M620" s="58">
        <v>28</v>
      </c>
      <c r="N620" s="60">
        <f>G619*M620</f>
        <v>151.20000000000002</v>
      </c>
      <c r="O620" s="45"/>
      <c r="P620" s="45">
        <f>N620*O620</f>
        <v>0</v>
      </c>
      <c r="Q620" s="47"/>
      <c r="R620" s="214"/>
    </row>
    <row r="621" spans="1:19">
      <c r="A621" s="49">
        <v>596</v>
      </c>
      <c r="B621" s="401"/>
      <c r="C621" s="404"/>
      <c r="D621" s="401"/>
      <c r="E621" s="414"/>
      <c r="F621" s="392"/>
      <c r="G621" s="393"/>
      <c r="H621" s="54"/>
      <c r="I621" s="393"/>
      <c r="J621" s="393"/>
      <c r="K621" s="11" t="s">
        <v>318</v>
      </c>
      <c r="L621" s="12" t="s">
        <v>299</v>
      </c>
      <c r="M621" s="58">
        <v>5.6000000000000001E-2</v>
      </c>
      <c r="N621" s="60">
        <f>G619*M621</f>
        <v>0.3024</v>
      </c>
      <c r="O621" s="45"/>
      <c r="P621" s="45">
        <f>N621*O621</f>
        <v>0</v>
      </c>
      <c r="Q621" s="47"/>
      <c r="R621" s="214"/>
    </row>
    <row r="622" spans="1:19">
      <c r="A622" s="49">
        <v>597</v>
      </c>
      <c r="B622" s="402"/>
      <c r="C622" s="405"/>
      <c r="D622" s="402"/>
      <c r="E622" s="414"/>
      <c r="F622" s="392"/>
      <c r="G622" s="393"/>
      <c r="H622" s="54"/>
      <c r="I622" s="393"/>
      <c r="J622" s="393"/>
      <c r="K622" s="15" t="s">
        <v>469</v>
      </c>
      <c r="L622" s="16" t="s">
        <v>299</v>
      </c>
      <c r="M622" s="59">
        <v>0.3</v>
      </c>
      <c r="N622" s="60">
        <f>G619*M622</f>
        <v>1.62</v>
      </c>
      <c r="O622" s="45"/>
      <c r="P622" s="45">
        <f>N622*O622</f>
        <v>0</v>
      </c>
      <c r="Q622" s="47"/>
      <c r="R622" s="214"/>
    </row>
    <row r="624" spans="1:19">
      <c r="A624" s="394" t="s">
        <v>474</v>
      </c>
      <c r="B624" s="394"/>
      <c r="C624" s="394"/>
      <c r="D624" s="394"/>
      <c r="E624" s="394"/>
      <c r="F624" s="394"/>
      <c r="G624" s="394"/>
      <c r="H624" s="394"/>
      <c r="I624" s="394"/>
      <c r="J624" s="394"/>
      <c r="K624" s="394"/>
      <c r="L624" s="394"/>
      <c r="M624" s="394"/>
      <c r="N624" s="394"/>
      <c r="O624" s="394"/>
      <c r="P624" s="394"/>
      <c r="Q624" s="394"/>
    </row>
    <row r="625" spans="1:2">
      <c r="A625" s="62" t="s">
        <v>475</v>
      </c>
      <c r="B625" s="30"/>
    </row>
    <row r="626" spans="1:2">
      <c r="A626" s="62" t="s">
        <v>476</v>
      </c>
      <c r="B626" s="30"/>
    </row>
    <row r="627" spans="1:2">
      <c r="A627" s="24" t="s">
        <v>477</v>
      </c>
    </row>
    <row r="629" spans="1:2">
      <c r="B629" s="64"/>
    </row>
    <row r="631" spans="1:2">
      <c r="B631" s="30"/>
    </row>
    <row r="632" spans="1:2">
      <c r="B632" s="30"/>
    </row>
  </sheetData>
  <autoFilter ref="A15:U622"/>
  <mergeCells count="859">
    <mergeCell ref="Q19:Q24"/>
    <mergeCell ref="A12:Q12"/>
    <mergeCell ref="E23:E24"/>
    <mergeCell ref="F23:F24"/>
    <mergeCell ref="G23:G24"/>
    <mergeCell ref="I23:I24"/>
    <mergeCell ref="J23:J24"/>
    <mergeCell ref="B19:B24"/>
    <mergeCell ref="C19:C24"/>
    <mergeCell ref="D19:D24"/>
    <mergeCell ref="E19:E22"/>
    <mergeCell ref="F19:F22"/>
    <mergeCell ref="G19:G22"/>
    <mergeCell ref="I19:I22"/>
    <mergeCell ref="J19:J22"/>
    <mergeCell ref="B25:B29"/>
    <mergeCell ref="C25:C29"/>
    <mergeCell ref="D25:D29"/>
    <mergeCell ref="Q25:Q44"/>
    <mergeCell ref="E26:E29"/>
    <mergeCell ref="F26:F29"/>
    <mergeCell ref="G26:G29"/>
    <mergeCell ref="I26:I29"/>
    <mergeCell ref="J26:J29"/>
    <mergeCell ref="I31:I34"/>
    <mergeCell ref="J31:J34"/>
    <mergeCell ref="B35:B39"/>
    <mergeCell ref="C35:C39"/>
    <mergeCell ref="D35:D39"/>
    <mergeCell ref="E36:E39"/>
    <mergeCell ref="F36:F39"/>
    <mergeCell ref="G36:G39"/>
    <mergeCell ref="I36:I39"/>
    <mergeCell ref="J36:J39"/>
    <mergeCell ref="B30:B34"/>
    <mergeCell ref="C30:C34"/>
    <mergeCell ref="D30:D34"/>
    <mergeCell ref="E31:E34"/>
    <mergeCell ref="F31:F34"/>
    <mergeCell ref="G31:G34"/>
    <mergeCell ref="I41:I44"/>
    <mergeCell ref="J41:J44"/>
    <mergeCell ref="B45:B49"/>
    <mergeCell ref="C45:C49"/>
    <mergeCell ref="D45:D49"/>
    <mergeCell ref="E46:E49"/>
    <mergeCell ref="F46:F49"/>
    <mergeCell ref="G46:G49"/>
    <mergeCell ref="I46:I49"/>
    <mergeCell ref="J46:J49"/>
    <mergeCell ref="B40:B44"/>
    <mergeCell ref="C40:C44"/>
    <mergeCell ref="D40:D44"/>
    <mergeCell ref="E41:E44"/>
    <mergeCell ref="F41:F44"/>
    <mergeCell ref="G41:G44"/>
    <mergeCell ref="B57:B65"/>
    <mergeCell ref="C57:C65"/>
    <mergeCell ref="D57:D65"/>
    <mergeCell ref="E57:E58"/>
    <mergeCell ref="F57:F58"/>
    <mergeCell ref="G57:G58"/>
    <mergeCell ref="I57:I58"/>
    <mergeCell ref="J57:J58"/>
    <mergeCell ref="B50:B56"/>
    <mergeCell ref="C50:C56"/>
    <mergeCell ref="D50:D56"/>
    <mergeCell ref="E51:E54"/>
    <mergeCell ref="F51:F54"/>
    <mergeCell ref="G51:G54"/>
    <mergeCell ref="Q57:Q58"/>
    <mergeCell ref="Q59:Q63"/>
    <mergeCell ref="E60:E63"/>
    <mergeCell ref="F60:F63"/>
    <mergeCell ref="G60:G63"/>
    <mergeCell ref="I60:I63"/>
    <mergeCell ref="J60:J63"/>
    <mergeCell ref="I51:I54"/>
    <mergeCell ref="J51:J54"/>
    <mergeCell ref="I66:I67"/>
    <mergeCell ref="J66:J67"/>
    <mergeCell ref="Q66:Q67"/>
    <mergeCell ref="E69:E72"/>
    <mergeCell ref="F69:F72"/>
    <mergeCell ref="G69:G72"/>
    <mergeCell ref="I69:I72"/>
    <mergeCell ref="J69:J72"/>
    <mergeCell ref="B66:B74"/>
    <mergeCell ref="C66:C74"/>
    <mergeCell ref="D66:D74"/>
    <mergeCell ref="E66:E67"/>
    <mergeCell ref="F66:F67"/>
    <mergeCell ref="G66:G67"/>
    <mergeCell ref="I75:I76"/>
    <mergeCell ref="J75:J76"/>
    <mergeCell ref="E78:E81"/>
    <mergeCell ref="F78:F81"/>
    <mergeCell ref="G78:G81"/>
    <mergeCell ref="I78:I81"/>
    <mergeCell ref="J78:J81"/>
    <mergeCell ref="B75:B83"/>
    <mergeCell ref="C75:C83"/>
    <mergeCell ref="D75:D83"/>
    <mergeCell ref="E75:E76"/>
    <mergeCell ref="F75:F76"/>
    <mergeCell ref="G75:G76"/>
    <mergeCell ref="I84:I85"/>
    <mergeCell ref="J84:J85"/>
    <mergeCell ref="E87:E90"/>
    <mergeCell ref="F87:F90"/>
    <mergeCell ref="G87:G90"/>
    <mergeCell ref="I87:I90"/>
    <mergeCell ref="J87:J90"/>
    <mergeCell ref="B84:B92"/>
    <mergeCell ref="C84:C92"/>
    <mergeCell ref="D84:D92"/>
    <mergeCell ref="E84:E85"/>
    <mergeCell ref="F84:F85"/>
    <mergeCell ref="G84:G85"/>
    <mergeCell ref="I93:I94"/>
    <mergeCell ref="J93:J94"/>
    <mergeCell ref="E96:E99"/>
    <mergeCell ref="F96:F99"/>
    <mergeCell ref="G96:G99"/>
    <mergeCell ref="I96:I99"/>
    <mergeCell ref="J96:J99"/>
    <mergeCell ref="B93:B101"/>
    <mergeCell ref="C93:C101"/>
    <mergeCell ref="D93:D101"/>
    <mergeCell ref="E93:E94"/>
    <mergeCell ref="F93:F94"/>
    <mergeCell ref="G93:G94"/>
    <mergeCell ref="I103:I106"/>
    <mergeCell ref="J103:J106"/>
    <mergeCell ref="Q103:Q106"/>
    <mergeCell ref="B107:B111"/>
    <mergeCell ref="C107:C111"/>
    <mergeCell ref="D107:D111"/>
    <mergeCell ref="E108:E111"/>
    <mergeCell ref="F108:F111"/>
    <mergeCell ref="G108:G111"/>
    <mergeCell ref="I108:I111"/>
    <mergeCell ref="B102:B106"/>
    <mergeCell ref="C102:C106"/>
    <mergeCell ref="D102:D106"/>
    <mergeCell ref="E103:E106"/>
    <mergeCell ref="F103:F106"/>
    <mergeCell ref="G103:G106"/>
    <mergeCell ref="J108:J111"/>
    <mergeCell ref="Q108:Q111"/>
    <mergeCell ref="B112:B116"/>
    <mergeCell ref="C112:C116"/>
    <mergeCell ref="D112:D116"/>
    <mergeCell ref="E113:E116"/>
    <mergeCell ref="F113:F116"/>
    <mergeCell ref="G113:G116"/>
    <mergeCell ref="I113:I116"/>
    <mergeCell ref="J113:J116"/>
    <mergeCell ref="Q122:Q128"/>
    <mergeCell ref="E127:E128"/>
    <mergeCell ref="F127:F128"/>
    <mergeCell ref="G127:G128"/>
    <mergeCell ref="I127:I128"/>
    <mergeCell ref="J127:J128"/>
    <mergeCell ref="I118:I121"/>
    <mergeCell ref="J118:J121"/>
    <mergeCell ref="B122:B128"/>
    <mergeCell ref="C122:C128"/>
    <mergeCell ref="D122:D128"/>
    <mergeCell ref="E122:E123"/>
    <mergeCell ref="F122:F123"/>
    <mergeCell ref="G122:G123"/>
    <mergeCell ref="I122:I123"/>
    <mergeCell ref="J122:J123"/>
    <mergeCell ref="B117:B121"/>
    <mergeCell ref="C117:C121"/>
    <mergeCell ref="D117:D121"/>
    <mergeCell ref="E118:E121"/>
    <mergeCell ref="F118:F121"/>
    <mergeCell ref="G118:G121"/>
    <mergeCell ref="I131:I134"/>
    <mergeCell ref="J131:J134"/>
    <mergeCell ref="Q131:Q136"/>
    <mergeCell ref="E135:E136"/>
    <mergeCell ref="F135:F136"/>
    <mergeCell ref="G135:G136"/>
    <mergeCell ref="I135:I136"/>
    <mergeCell ref="J135:J136"/>
    <mergeCell ref="B131:B136"/>
    <mergeCell ref="C131:C136"/>
    <mergeCell ref="D131:D136"/>
    <mergeCell ref="E131:E134"/>
    <mergeCell ref="F131:F134"/>
    <mergeCell ref="G131:G134"/>
    <mergeCell ref="I140:I143"/>
    <mergeCell ref="J140:J143"/>
    <mergeCell ref="B144:B149"/>
    <mergeCell ref="C144:C149"/>
    <mergeCell ref="D144:D149"/>
    <mergeCell ref="E146:E149"/>
    <mergeCell ref="F146:F149"/>
    <mergeCell ref="G146:G149"/>
    <mergeCell ref="I146:I149"/>
    <mergeCell ref="J146:J149"/>
    <mergeCell ref="B137:B143"/>
    <mergeCell ref="C137:C143"/>
    <mergeCell ref="D137:D143"/>
    <mergeCell ref="E140:E143"/>
    <mergeCell ref="F140:F143"/>
    <mergeCell ref="G140:G143"/>
    <mergeCell ref="I152:I155"/>
    <mergeCell ref="J152:J155"/>
    <mergeCell ref="B156:B161"/>
    <mergeCell ref="C156:C161"/>
    <mergeCell ref="D156:D161"/>
    <mergeCell ref="E158:E161"/>
    <mergeCell ref="F158:F161"/>
    <mergeCell ref="G158:G161"/>
    <mergeCell ref="I158:I161"/>
    <mergeCell ref="J158:J161"/>
    <mergeCell ref="B150:B155"/>
    <mergeCell ref="C150:C155"/>
    <mergeCell ref="D150:D155"/>
    <mergeCell ref="E152:E155"/>
    <mergeCell ref="F152:F155"/>
    <mergeCell ref="G152:G155"/>
    <mergeCell ref="I164:I167"/>
    <mergeCell ref="J164:J167"/>
    <mergeCell ref="B168:B173"/>
    <mergeCell ref="C168:C173"/>
    <mergeCell ref="D168:D173"/>
    <mergeCell ref="E170:E173"/>
    <mergeCell ref="F170:F173"/>
    <mergeCell ref="G170:G173"/>
    <mergeCell ref="I170:I173"/>
    <mergeCell ref="J170:J173"/>
    <mergeCell ref="B162:B167"/>
    <mergeCell ref="C162:C167"/>
    <mergeCell ref="D162:D167"/>
    <mergeCell ref="E164:E167"/>
    <mergeCell ref="F164:F167"/>
    <mergeCell ref="G164:G167"/>
    <mergeCell ref="I176:I179"/>
    <mergeCell ref="J176:J179"/>
    <mergeCell ref="B180:B185"/>
    <mergeCell ref="C180:C185"/>
    <mergeCell ref="D180:D185"/>
    <mergeCell ref="E182:E185"/>
    <mergeCell ref="F182:F185"/>
    <mergeCell ref="G182:G185"/>
    <mergeCell ref="I182:I185"/>
    <mergeCell ref="J182:J185"/>
    <mergeCell ref="B174:B179"/>
    <mergeCell ref="C174:C179"/>
    <mergeCell ref="D174:D179"/>
    <mergeCell ref="E176:E179"/>
    <mergeCell ref="F176:F179"/>
    <mergeCell ref="G176:G179"/>
    <mergeCell ref="I187:I190"/>
    <mergeCell ref="J187:J190"/>
    <mergeCell ref="B193:B197"/>
    <mergeCell ref="C193:C197"/>
    <mergeCell ref="D193:D197"/>
    <mergeCell ref="E193:E196"/>
    <mergeCell ref="F193:F196"/>
    <mergeCell ref="G193:G196"/>
    <mergeCell ref="I193:I196"/>
    <mergeCell ref="J193:J196"/>
    <mergeCell ref="B186:B192"/>
    <mergeCell ref="C186:C192"/>
    <mergeCell ref="D186:D192"/>
    <mergeCell ref="E187:E190"/>
    <mergeCell ref="F187:F190"/>
    <mergeCell ref="G187:G190"/>
    <mergeCell ref="Q193:Q197"/>
    <mergeCell ref="B198:B203"/>
    <mergeCell ref="C198:C203"/>
    <mergeCell ref="D198:D203"/>
    <mergeCell ref="E198:E201"/>
    <mergeCell ref="F198:F201"/>
    <mergeCell ref="G198:G201"/>
    <mergeCell ref="I198:I201"/>
    <mergeCell ref="J198:J201"/>
    <mergeCell ref="Q198:Q202"/>
    <mergeCell ref="I207:I210"/>
    <mergeCell ref="J207:J210"/>
    <mergeCell ref="B211:B216"/>
    <mergeCell ref="C211:C216"/>
    <mergeCell ref="D211:D216"/>
    <mergeCell ref="E213:E216"/>
    <mergeCell ref="F213:F216"/>
    <mergeCell ref="G213:G216"/>
    <mergeCell ref="I213:I216"/>
    <mergeCell ref="J213:J216"/>
    <mergeCell ref="B205:B210"/>
    <mergeCell ref="C205:C210"/>
    <mergeCell ref="D205:D210"/>
    <mergeCell ref="E207:E210"/>
    <mergeCell ref="F207:F210"/>
    <mergeCell ref="G207:G210"/>
    <mergeCell ref="I219:I222"/>
    <mergeCell ref="J219:J222"/>
    <mergeCell ref="B223:B225"/>
    <mergeCell ref="C223:C225"/>
    <mergeCell ref="D223:D225"/>
    <mergeCell ref="Q223:Q225"/>
    <mergeCell ref="B217:B222"/>
    <mergeCell ref="C217:C222"/>
    <mergeCell ref="D217:D222"/>
    <mergeCell ref="E219:E222"/>
    <mergeCell ref="F219:F222"/>
    <mergeCell ref="G219:G222"/>
    <mergeCell ref="I228:I231"/>
    <mergeCell ref="J228:J231"/>
    <mergeCell ref="B232:B237"/>
    <mergeCell ref="C232:C237"/>
    <mergeCell ref="D232:D237"/>
    <mergeCell ref="E234:E237"/>
    <mergeCell ref="F234:F237"/>
    <mergeCell ref="G234:G237"/>
    <mergeCell ref="I234:I237"/>
    <mergeCell ref="J234:J237"/>
    <mergeCell ref="B226:B231"/>
    <mergeCell ref="C226:C231"/>
    <mergeCell ref="D226:D231"/>
    <mergeCell ref="E228:E231"/>
    <mergeCell ref="F228:F231"/>
    <mergeCell ref="G228:G231"/>
    <mergeCell ref="I240:I243"/>
    <mergeCell ref="J240:J243"/>
    <mergeCell ref="B244:B249"/>
    <mergeCell ref="C244:C249"/>
    <mergeCell ref="D244:D249"/>
    <mergeCell ref="E246:E249"/>
    <mergeCell ref="F246:F249"/>
    <mergeCell ref="G246:G249"/>
    <mergeCell ref="I246:I249"/>
    <mergeCell ref="J246:J249"/>
    <mergeCell ref="B238:B243"/>
    <mergeCell ref="C238:C243"/>
    <mergeCell ref="D238:D243"/>
    <mergeCell ref="E240:E243"/>
    <mergeCell ref="F240:F243"/>
    <mergeCell ref="G240:G243"/>
    <mergeCell ref="B250:B255"/>
    <mergeCell ref="C250:C255"/>
    <mergeCell ref="D250:D255"/>
    <mergeCell ref="Q250:Q255"/>
    <mergeCell ref="E252:E255"/>
    <mergeCell ref="F252:F255"/>
    <mergeCell ref="G252:G255"/>
    <mergeCell ref="I252:I255"/>
    <mergeCell ref="J252:J255"/>
    <mergeCell ref="I258:I261"/>
    <mergeCell ref="J258:J261"/>
    <mergeCell ref="B262:B267"/>
    <mergeCell ref="C262:C267"/>
    <mergeCell ref="D262:D267"/>
    <mergeCell ref="E264:E267"/>
    <mergeCell ref="F264:F267"/>
    <mergeCell ref="G264:G267"/>
    <mergeCell ref="I264:I267"/>
    <mergeCell ref="J264:J267"/>
    <mergeCell ref="B256:B261"/>
    <mergeCell ref="C256:C261"/>
    <mergeCell ref="D256:D261"/>
    <mergeCell ref="E258:E261"/>
    <mergeCell ref="F258:F261"/>
    <mergeCell ref="G258:G261"/>
    <mergeCell ref="I270:I273"/>
    <mergeCell ref="J270:J273"/>
    <mergeCell ref="B274:B279"/>
    <mergeCell ref="C274:C279"/>
    <mergeCell ref="D274:D279"/>
    <mergeCell ref="E276:E279"/>
    <mergeCell ref="F276:F279"/>
    <mergeCell ref="G276:G279"/>
    <mergeCell ref="I276:I279"/>
    <mergeCell ref="J276:J279"/>
    <mergeCell ref="B268:B273"/>
    <mergeCell ref="C268:C273"/>
    <mergeCell ref="D268:D273"/>
    <mergeCell ref="E270:E273"/>
    <mergeCell ref="F270:F273"/>
    <mergeCell ref="G270:G273"/>
    <mergeCell ref="I281:I284"/>
    <mergeCell ref="J281:J284"/>
    <mergeCell ref="B287:B291"/>
    <mergeCell ref="C287:C291"/>
    <mergeCell ref="D287:D291"/>
    <mergeCell ref="E287:E290"/>
    <mergeCell ref="F287:F290"/>
    <mergeCell ref="G287:G290"/>
    <mergeCell ref="I287:I290"/>
    <mergeCell ref="J287:J290"/>
    <mergeCell ref="B280:B286"/>
    <mergeCell ref="C280:C286"/>
    <mergeCell ref="D280:D286"/>
    <mergeCell ref="E281:E284"/>
    <mergeCell ref="F281:F284"/>
    <mergeCell ref="G281:G284"/>
    <mergeCell ref="I292:I295"/>
    <mergeCell ref="J292:J295"/>
    <mergeCell ref="Q292:Q296"/>
    <mergeCell ref="B299:B304"/>
    <mergeCell ref="C299:C304"/>
    <mergeCell ref="D299:D304"/>
    <mergeCell ref="E301:E304"/>
    <mergeCell ref="F301:F304"/>
    <mergeCell ref="G301:G304"/>
    <mergeCell ref="I301:I304"/>
    <mergeCell ref="B292:B297"/>
    <mergeCell ref="C292:C297"/>
    <mergeCell ref="D292:D297"/>
    <mergeCell ref="E292:E295"/>
    <mergeCell ref="F292:F295"/>
    <mergeCell ref="G292:G295"/>
    <mergeCell ref="J301:J304"/>
    <mergeCell ref="B305:B310"/>
    <mergeCell ref="C305:C310"/>
    <mergeCell ref="D305:D310"/>
    <mergeCell ref="E307:E310"/>
    <mergeCell ref="F307:F310"/>
    <mergeCell ref="G307:G310"/>
    <mergeCell ref="I307:I310"/>
    <mergeCell ref="J307:J310"/>
    <mergeCell ref="I313:I316"/>
    <mergeCell ref="J313:J316"/>
    <mergeCell ref="B317:B322"/>
    <mergeCell ref="C317:C322"/>
    <mergeCell ref="D317:D322"/>
    <mergeCell ref="E319:E322"/>
    <mergeCell ref="F319:F322"/>
    <mergeCell ref="G319:G322"/>
    <mergeCell ref="I319:I322"/>
    <mergeCell ref="J319:J322"/>
    <mergeCell ref="B311:B316"/>
    <mergeCell ref="C311:C316"/>
    <mergeCell ref="D311:D316"/>
    <mergeCell ref="E313:E316"/>
    <mergeCell ref="F313:F316"/>
    <mergeCell ref="G313:G316"/>
    <mergeCell ref="I325:I328"/>
    <mergeCell ref="J325:J328"/>
    <mergeCell ref="B329:B335"/>
    <mergeCell ref="C329:C335"/>
    <mergeCell ref="D329:D335"/>
    <mergeCell ref="E330:E333"/>
    <mergeCell ref="F330:F333"/>
    <mergeCell ref="G330:G333"/>
    <mergeCell ref="I330:I333"/>
    <mergeCell ref="J330:J333"/>
    <mergeCell ref="B323:B328"/>
    <mergeCell ref="C323:C328"/>
    <mergeCell ref="D323:D328"/>
    <mergeCell ref="E325:E328"/>
    <mergeCell ref="F325:F328"/>
    <mergeCell ref="G325:G328"/>
    <mergeCell ref="I336:I339"/>
    <mergeCell ref="J336:J339"/>
    <mergeCell ref="B341:B346"/>
    <mergeCell ref="C341:C346"/>
    <mergeCell ref="D341:D346"/>
    <mergeCell ref="E341:E344"/>
    <mergeCell ref="F341:F344"/>
    <mergeCell ref="G341:G344"/>
    <mergeCell ref="I341:I344"/>
    <mergeCell ref="J341:J344"/>
    <mergeCell ref="B336:B340"/>
    <mergeCell ref="C336:C340"/>
    <mergeCell ref="D336:D340"/>
    <mergeCell ref="E336:E339"/>
    <mergeCell ref="F336:F339"/>
    <mergeCell ref="G336:G339"/>
    <mergeCell ref="Q341:Q345"/>
    <mergeCell ref="B348:B353"/>
    <mergeCell ref="C348:C353"/>
    <mergeCell ref="D348:D353"/>
    <mergeCell ref="E350:E353"/>
    <mergeCell ref="F350:F353"/>
    <mergeCell ref="G350:G353"/>
    <mergeCell ref="I350:I353"/>
    <mergeCell ref="J350:J353"/>
    <mergeCell ref="I356:I359"/>
    <mergeCell ref="J356:J359"/>
    <mergeCell ref="B360:B365"/>
    <mergeCell ref="C360:C365"/>
    <mergeCell ref="D360:D365"/>
    <mergeCell ref="E362:E365"/>
    <mergeCell ref="F362:F365"/>
    <mergeCell ref="G362:G365"/>
    <mergeCell ref="I362:I365"/>
    <mergeCell ref="J362:J365"/>
    <mergeCell ref="B354:B359"/>
    <mergeCell ref="C354:C359"/>
    <mergeCell ref="D354:D359"/>
    <mergeCell ref="E356:E359"/>
    <mergeCell ref="F356:F359"/>
    <mergeCell ref="G356:G359"/>
    <mergeCell ref="I368:I371"/>
    <mergeCell ref="J368:J371"/>
    <mergeCell ref="B372:B377"/>
    <mergeCell ref="C372:C377"/>
    <mergeCell ref="D372:D377"/>
    <mergeCell ref="E374:E377"/>
    <mergeCell ref="F374:F377"/>
    <mergeCell ref="G374:G377"/>
    <mergeCell ref="I374:I377"/>
    <mergeCell ref="J374:J377"/>
    <mergeCell ref="B366:B371"/>
    <mergeCell ref="C366:C371"/>
    <mergeCell ref="D366:D371"/>
    <mergeCell ref="E368:E371"/>
    <mergeCell ref="F368:F371"/>
    <mergeCell ref="G368:G371"/>
    <mergeCell ref="I378:I381"/>
    <mergeCell ref="J378:J381"/>
    <mergeCell ref="B384:B388"/>
    <mergeCell ref="C384:C388"/>
    <mergeCell ref="D384:D388"/>
    <mergeCell ref="E384:E387"/>
    <mergeCell ref="F384:F387"/>
    <mergeCell ref="G384:G387"/>
    <mergeCell ref="I384:I387"/>
    <mergeCell ref="J384:J387"/>
    <mergeCell ref="B378:B383"/>
    <mergeCell ref="C378:C383"/>
    <mergeCell ref="D378:D383"/>
    <mergeCell ref="E378:E381"/>
    <mergeCell ref="F378:F381"/>
    <mergeCell ref="G378:G381"/>
    <mergeCell ref="I389:I392"/>
    <mergeCell ref="J389:J392"/>
    <mergeCell ref="Q389:Q393"/>
    <mergeCell ref="B396:B401"/>
    <mergeCell ref="C396:C401"/>
    <mergeCell ref="D396:D401"/>
    <mergeCell ref="E398:E401"/>
    <mergeCell ref="F398:F401"/>
    <mergeCell ref="G398:G401"/>
    <mergeCell ref="I398:I401"/>
    <mergeCell ref="B389:B394"/>
    <mergeCell ref="C389:C394"/>
    <mergeCell ref="D389:D394"/>
    <mergeCell ref="E389:E392"/>
    <mergeCell ref="F389:F392"/>
    <mergeCell ref="G389:G392"/>
    <mergeCell ref="J398:J401"/>
    <mergeCell ref="B402:B407"/>
    <mergeCell ref="C402:C407"/>
    <mergeCell ref="D402:D407"/>
    <mergeCell ref="E404:E407"/>
    <mergeCell ref="F404:F407"/>
    <mergeCell ref="G404:G407"/>
    <mergeCell ref="I404:I407"/>
    <mergeCell ref="J404:J407"/>
    <mergeCell ref="I410:I413"/>
    <mergeCell ref="J410:J413"/>
    <mergeCell ref="B414:B419"/>
    <mergeCell ref="C414:C419"/>
    <mergeCell ref="D414:D419"/>
    <mergeCell ref="E416:E419"/>
    <mergeCell ref="F416:F419"/>
    <mergeCell ref="G416:G419"/>
    <mergeCell ref="I416:I419"/>
    <mergeCell ref="J416:J419"/>
    <mergeCell ref="B408:B413"/>
    <mergeCell ref="C408:C413"/>
    <mergeCell ref="D408:D413"/>
    <mergeCell ref="E410:E413"/>
    <mergeCell ref="F410:F413"/>
    <mergeCell ref="G410:G413"/>
    <mergeCell ref="I422:I425"/>
    <mergeCell ref="J422:J425"/>
    <mergeCell ref="B426:B431"/>
    <mergeCell ref="C426:C431"/>
    <mergeCell ref="D426:D431"/>
    <mergeCell ref="E426:E429"/>
    <mergeCell ref="F426:F429"/>
    <mergeCell ref="G426:G429"/>
    <mergeCell ref="I426:I429"/>
    <mergeCell ref="J426:J429"/>
    <mergeCell ref="B420:B425"/>
    <mergeCell ref="C420:C425"/>
    <mergeCell ref="D420:D425"/>
    <mergeCell ref="E422:E425"/>
    <mergeCell ref="F422:F425"/>
    <mergeCell ref="G422:G425"/>
    <mergeCell ref="I432:I435"/>
    <mergeCell ref="J432:J435"/>
    <mergeCell ref="B437:B442"/>
    <mergeCell ref="C437:C442"/>
    <mergeCell ref="D437:D442"/>
    <mergeCell ref="E437:E440"/>
    <mergeCell ref="F437:F440"/>
    <mergeCell ref="G437:G440"/>
    <mergeCell ref="I437:I440"/>
    <mergeCell ref="J437:J440"/>
    <mergeCell ref="B432:B436"/>
    <mergeCell ref="C432:C436"/>
    <mergeCell ref="D432:D436"/>
    <mergeCell ref="E432:E435"/>
    <mergeCell ref="F432:F435"/>
    <mergeCell ref="G432:G435"/>
    <mergeCell ref="Q437:Q441"/>
    <mergeCell ref="B444:B449"/>
    <mergeCell ref="C444:C449"/>
    <mergeCell ref="D444:D449"/>
    <mergeCell ref="E446:E449"/>
    <mergeCell ref="F446:F449"/>
    <mergeCell ref="G446:G449"/>
    <mergeCell ref="I446:I449"/>
    <mergeCell ref="J446:J449"/>
    <mergeCell ref="I452:I455"/>
    <mergeCell ref="J452:J455"/>
    <mergeCell ref="B456:B461"/>
    <mergeCell ref="C456:C461"/>
    <mergeCell ref="D456:D461"/>
    <mergeCell ref="E458:E461"/>
    <mergeCell ref="F458:F461"/>
    <mergeCell ref="G458:G461"/>
    <mergeCell ref="I458:I461"/>
    <mergeCell ref="J458:J461"/>
    <mergeCell ref="B450:B455"/>
    <mergeCell ref="C450:C455"/>
    <mergeCell ref="D450:D455"/>
    <mergeCell ref="E452:E455"/>
    <mergeCell ref="F452:F455"/>
    <mergeCell ref="G452:G455"/>
    <mergeCell ref="I464:I467"/>
    <mergeCell ref="J464:J467"/>
    <mergeCell ref="B468:B473"/>
    <mergeCell ref="C468:C473"/>
    <mergeCell ref="D468:D473"/>
    <mergeCell ref="E470:E473"/>
    <mergeCell ref="F470:F473"/>
    <mergeCell ref="G470:G473"/>
    <mergeCell ref="I470:I473"/>
    <mergeCell ref="J470:J473"/>
    <mergeCell ref="B462:B467"/>
    <mergeCell ref="C462:C467"/>
    <mergeCell ref="D462:D467"/>
    <mergeCell ref="E464:E467"/>
    <mergeCell ref="F464:F467"/>
    <mergeCell ref="G464:G467"/>
    <mergeCell ref="I474:I477"/>
    <mergeCell ref="J474:J477"/>
    <mergeCell ref="B480:B484"/>
    <mergeCell ref="C480:C484"/>
    <mergeCell ref="D480:D484"/>
    <mergeCell ref="E480:E483"/>
    <mergeCell ref="F480:F483"/>
    <mergeCell ref="G480:G483"/>
    <mergeCell ref="I480:I483"/>
    <mergeCell ref="J480:J483"/>
    <mergeCell ref="B474:B479"/>
    <mergeCell ref="C474:C479"/>
    <mergeCell ref="D474:D479"/>
    <mergeCell ref="E474:E477"/>
    <mergeCell ref="F474:F477"/>
    <mergeCell ref="G474:G477"/>
    <mergeCell ref="I485:I488"/>
    <mergeCell ref="J485:J488"/>
    <mergeCell ref="Q485:Q489"/>
    <mergeCell ref="B492:B497"/>
    <mergeCell ref="C492:C497"/>
    <mergeCell ref="D492:D497"/>
    <mergeCell ref="E494:E497"/>
    <mergeCell ref="F494:F497"/>
    <mergeCell ref="G494:G497"/>
    <mergeCell ref="I494:I497"/>
    <mergeCell ref="B485:B490"/>
    <mergeCell ref="C485:C490"/>
    <mergeCell ref="D485:D490"/>
    <mergeCell ref="E485:E488"/>
    <mergeCell ref="F485:F488"/>
    <mergeCell ref="G485:G488"/>
    <mergeCell ref="J494:J497"/>
    <mergeCell ref="B498:B503"/>
    <mergeCell ref="C498:C503"/>
    <mergeCell ref="D498:D503"/>
    <mergeCell ref="E500:E503"/>
    <mergeCell ref="F500:F503"/>
    <mergeCell ref="G500:G503"/>
    <mergeCell ref="I500:I503"/>
    <mergeCell ref="J500:J503"/>
    <mergeCell ref="I506:I509"/>
    <mergeCell ref="J506:J509"/>
    <mergeCell ref="B510:B515"/>
    <mergeCell ref="C510:C515"/>
    <mergeCell ref="D510:D515"/>
    <mergeCell ref="E512:E515"/>
    <mergeCell ref="F512:F515"/>
    <mergeCell ref="G512:G515"/>
    <mergeCell ref="I512:I515"/>
    <mergeCell ref="J512:J515"/>
    <mergeCell ref="B504:B509"/>
    <mergeCell ref="C504:C509"/>
    <mergeCell ref="D504:D509"/>
    <mergeCell ref="E506:E509"/>
    <mergeCell ref="F506:F509"/>
    <mergeCell ref="G506:G509"/>
    <mergeCell ref="I518:I521"/>
    <mergeCell ref="J518:J521"/>
    <mergeCell ref="B522:B527"/>
    <mergeCell ref="C522:C527"/>
    <mergeCell ref="D522:D527"/>
    <mergeCell ref="E522:E525"/>
    <mergeCell ref="F522:F525"/>
    <mergeCell ref="G522:G525"/>
    <mergeCell ref="I522:I525"/>
    <mergeCell ref="J522:J525"/>
    <mergeCell ref="B516:B521"/>
    <mergeCell ref="C516:C521"/>
    <mergeCell ref="D516:D521"/>
    <mergeCell ref="E518:E521"/>
    <mergeCell ref="F518:F521"/>
    <mergeCell ref="G518:G521"/>
    <mergeCell ref="I528:I531"/>
    <mergeCell ref="J528:J531"/>
    <mergeCell ref="B533:B538"/>
    <mergeCell ref="C533:C538"/>
    <mergeCell ref="D533:D538"/>
    <mergeCell ref="E533:E536"/>
    <mergeCell ref="F533:F536"/>
    <mergeCell ref="G533:G536"/>
    <mergeCell ref="I533:I536"/>
    <mergeCell ref="J533:J536"/>
    <mergeCell ref="B528:B532"/>
    <mergeCell ref="C528:C532"/>
    <mergeCell ref="D528:D532"/>
    <mergeCell ref="E528:E531"/>
    <mergeCell ref="F528:F531"/>
    <mergeCell ref="G528:G531"/>
    <mergeCell ref="Q533:Q537"/>
    <mergeCell ref="B540:B545"/>
    <mergeCell ref="C540:C545"/>
    <mergeCell ref="D540:D545"/>
    <mergeCell ref="E542:E545"/>
    <mergeCell ref="F542:F545"/>
    <mergeCell ref="G542:G545"/>
    <mergeCell ref="I542:I545"/>
    <mergeCell ref="J542:J545"/>
    <mergeCell ref="Q542:Q545"/>
    <mergeCell ref="I548:I551"/>
    <mergeCell ref="J548:J551"/>
    <mergeCell ref="B552:B557"/>
    <mergeCell ref="C552:C557"/>
    <mergeCell ref="D552:D557"/>
    <mergeCell ref="E554:E557"/>
    <mergeCell ref="F554:F557"/>
    <mergeCell ref="G554:G557"/>
    <mergeCell ref="I554:I557"/>
    <mergeCell ref="J554:J557"/>
    <mergeCell ref="B546:B551"/>
    <mergeCell ref="C546:C551"/>
    <mergeCell ref="D546:D551"/>
    <mergeCell ref="E548:E551"/>
    <mergeCell ref="F548:F551"/>
    <mergeCell ref="G548:G551"/>
    <mergeCell ref="I560:I563"/>
    <mergeCell ref="J560:J563"/>
    <mergeCell ref="B564:B569"/>
    <mergeCell ref="C564:C569"/>
    <mergeCell ref="D564:D569"/>
    <mergeCell ref="E566:E569"/>
    <mergeCell ref="F566:F569"/>
    <mergeCell ref="G566:G569"/>
    <mergeCell ref="I566:I569"/>
    <mergeCell ref="J566:J569"/>
    <mergeCell ref="B558:B563"/>
    <mergeCell ref="C558:C563"/>
    <mergeCell ref="D558:D563"/>
    <mergeCell ref="E560:E563"/>
    <mergeCell ref="F560:F563"/>
    <mergeCell ref="G560:G563"/>
    <mergeCell ref="I572:I575"/>
    <mergeCell ref="J572:J575"/>
    <mergeCell ref="B576:B581"/>
    <mergeCell ref="C576:C581"/>
    <mergeCell ref="D576:D581"/>
    <mergeCell ref="E576:E579"/>
    <mergeCell ref="F576:F579"/>
    <mergeCell ref="G576:G579"/>
    <mergeCell ref="I576:I579"/>
    <mergeCell ref="J576:J579"/>
    <mergeCell ref="B570:B575"/>
    <mergeCell ref="C570:C575"/>
    <mergeCell ref="D570:D575"/>
    <mergeCell ref="E572:E575"/>
    <mergeCell ref="F572:F575"/>
    <mergeCell ref="G572:G575"/>
    <mergeCell ref="B587:B592"/>
    <mergeCell ref="C587:C592"/>
    <mergeCell ref="D587:D592"/>
    <mergeCell ref="E587:E590"/>
    <mergeCell ref="F587:F590"/>
    <mergeCell ref="G587:G590"/>
    <mergeCell ref="I587:I590"/>
    <mergeCell ref="J587:J590"/>
    <mergeCell ref="B582:B586"/>
    <mergeCell ref="C582:C586"/>
    <mergeCell ref="D582:D586"/>
    <mergeCell ref="E582:E585"/>
    <mergeCell ref="F582:F585"/>
    <mergeCell ref="G582:G585"/>
    <mergeCell ref="C594:C602"/>
    <mergeCell ref="D594:D602"/>
    <mergeCell ref="E595:E596"/>
    <mergeCell ref="F595:F596"/>
    <mergeCell ref="G595:G596"/>
    <mergeCell ref="I595:I596"/>
    <mergeCell ref="J595:J596"/>
    <mergeCell ref="E599:E602"/>
    <mergeCell ref="I582:I585"/>
    <mergeCell ref="J582:J585"/>
    <mergeCell ref="A624:Q624"/>
    <mergeCell ref="Q608:Q612"/>
    <mergeCell ref="B614:B622"/>
    <mergeCell ref="C614:C622"/>
    <mergeCell ref="D614:D622"/>
    <mergeCell ref="E615:E617"/>
    <mergeCell ref="F615:F617"/>
    <mergeCell ref="G615:G617"/>
    <mergeCell ref="I616:I617"/>
    <mergeCell ref="J616:J617"/>
    <mergeCell ref="E619:E622"/>
    <mergeCell ref="B608:B613"/>
    <mergeCell ref="C608:C613"/>
    <mergeCell ref="D608:D613"/>
    <mergeCell ref="E608:E611"/>
    <mergeCell ref="F608:F611"/>
    <mergeCell ref="G608:G611"/>
    <mergeCell ref="I608:I611"/>
    <mergeCell ref="J608:J611"/>
    <mergeCell ref="O4:P4"/>
    <mergeCell ref="O5:P5"/>
    <mergeCell ref="O6:Q6"/>
    <mergeCell ref="O7:Q7"/>
    <mergeCell ref="A9:Q9"/>
    <mergeCell ref="A10:Q10"/>
    <mergeCell ref="F619:F622"/>
    <mergeCell ref="G619:G622"/>
    <mergeCell ref="I619:I622"/>
    <mergeCell ref="J619:J622"/>
    <mergeCell ref="I603:I606"/>
    <mergeCell ref="J603:J606"/>
    <mergeCell ref="F599:F602"/>
    <mergeCell ref="G599:G602"/>
    <mergeCell ref="I599:I602"/>
    <mergeCell ref="J599:J602"/>
    <mergeCell ref="B603:B607"/>
    <mergeCell ref="C603:C607"/>
    <mergeCell ref="D603:D607"/>
    <mergeCell ref="E603:E606"/>
    <mergeCell ref="F603:F606"/>
    <mergeCell ref="G603:G606"/>
    <mergeCell ref="Q587:Q591"/>
    <mergeCell ref="B594:B602"/>
  </mergeCells>
  <pageMargins left="0.39370078740157483" right="0.15748031496062992" top="0.39370078740157483" bottom="0.39370078740157483" header="0.51181102362204722" footer="0.51181102362204722"/>
  <pageSetup paperSize="9" scale="51" fitToHeight="15" orientation="landscape" r:id="rId1"/>
  <rowBreaks count="13" manualBreakCount="13">
    <brk id="49" max="16" man="1"/>
    <brk id="83" max="16" man="1"/>
    <brk id="128" max="16" man="1"/>
    <brk id="173" max="16" man="1"/>
    <brk id="222" max="16" man="1"/>
    <brk id="273" max="16" man="1"/>
    <brk id="322" max="16" man="1"/>
    <brk id="371" max="16" man="1"/>
    <brk id="419" max="16" man="1"/>
    <brk id="467" max="16" man="1"/>
    <brk id="515" max="16" man="1"/>
    <brk id="563" max="16" man="1"/>
    <brk id="613" max="16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37"/>
  <sheetViews>
    <sheetView zoomScale="70" zoomScaleNormal="70" workbookViewId="0">
      <selection activeCell="K28" sqref="K28"/>
    </sheetView>
  </sheetViews>
  <sheetFormatPr defaultColWidth="9.140625" defaultRowHeight="15"/>
  <cols>
    <col min="1" max="1" width="5" style="22" customWidth="1"/>
    <col min="2" max="2" width="13.42578125" style="23" customWidth="1"/>
    <col min="3" max="3" width="28.7109375" style="24" customWidth="1"/>
    <col min="4" max="4" width="8.5703125" style="25" customWidth="1"/>
    <col min="5" max="5" width="41.28515625" style="10" customWidth="1"/>
    <col min="6" max="6" width="9.140625" style="22"/>
    <col min="7" max="7" width="14.85546875" style="26" customWidth="1"/>
    <col min="8" max="8" width="14.85546875" style="27" hidden="1" customWidth="1"/>
    <col min="9" max="9" width="11.5703125" style="10" customWidth="1"/>
    <col min="10" max="10" width="12.85546875" style="10" customWidth="1"/>
    <col min="11" max="11" width="50" style="10" customWidth="1"/>
    <col min="12" max="12" width="9.140625" style="22"/>
    <col min="13" max="13" width="9.7109375" style="28"/>
    <col min="14" max="14" width="11.85546875" style="26"/>
    <col min="15" max="15" width="12" style="10" customWidth="1"/>
    <col min="16" max="16" width="16.28515625" style="10" customWidth="1"/>
    <col min="17" max="17" width="18.7109375" style="29" customWidth="1"/>
    <col min="18" max="18" width="9.140625" style="10"/>
    <col min="19" max="19" width="48.42578125" style="10" customWidth="1"/>
    <col min="20" max="20" width="9.140625" style="10"/>
    <col min="21" max="21" width="14.28515625" style="10" customWidth="1"/>
    <col min="22" max="16384" width="9.140625" style="10"/>
  </cols>
  <sheetData>
    <row r="1" spans="1:21">
      <c r="S1" s="30" t="s">
        <v>286</v>
      </c>
      <c r="T1" s="21"/>
      <c r="U1" s="21"/>
    </row>
    <row r="2" spans="1:21">
      <c r="S2" s="30"/>
      <c r="T2" s="50"/>
      <c r="U2" s="50"/>
    </row>
    <row r="3" spans="1:21">
      <c r="S3" s="30"/>
      <c r="T3" s="50"/>
      <c r="U3" s="50"/>
    </row>
    <row r="4" spans="1:21" ht="45">
      <c r="A4" s="31" t="s">
        <v>1</v>
      </c>
      <c r="B4" s="32" t="s">
        <v>2</v>
      </c>
      <c r="C4" s="31" t="s">
        <v>3</v>
      </c>
      <c r="D4" s="32" t="s">
        <v>287</v>
      </c>
      <c r="E4" s="31" t="s">
        <v>5</v>
      </c>
      <c r="F4" s="31" t="s">
        <v>6</v>
      </c>
      <c r="G4" s="33" t="s">
        <v>288</v>
      </c>
      <c r="H4" s="34" t="s">
        <v>289</v>
      </c>
      <c r="I4" s="31" t="s">
        <v>10</v>
      </c>
      <c r="J4" s="31" t="s">
        <v>11</v>
      </c>
      <c r="K4" s="31" t="s">
        <v>12</v>
      </c>
      <c r="L4" s="31" t="s">
        <v>13</v>
      </c>
      <c r="M4" s="35" t="s">
        <v>14</v>
      </c>
      <c r="N4" s="33" t="s">
        <v>15</v>
      </c>
      <c r="O4" s="31" t="s">
        <v>16</v>
      </c>
      <c r="P4" s="31" t="s">
        <v>17</v>
      </c>
      <c r="Q4" s="36" t="s">
        <v>290</v>
      </c>
      <c r="T4" s="21"/>
      <c r="U4" s="21"/>
    </row>
    <row r="5" spans="1:21">
      <c r="A5" s="31">
        <v>1</v>
      </c>
      <c r="B5" s="32" t="s">
        <v>291</v>
      </c>
      <c r="C5" s="31">
        <v>3</v>
      </c>
      <c r="D5" s="32" t="s">
        <v>292</v>
      </c>
      <c r="E5" s="31">
        <v>5</v>
      </c>
      <c r="F5" s="31">
        <v>6</v>
      </c>
      <c r="G5" s="31">
        <v>7</v>
      </c>
      <c r="H5" s="31"/>
      <c r="I5" s="31">
        <v>8</v>
      </c>
      <c r="J5" s="31">
        <v>9</v>
      </c>
      <c r="K5" s="31">
        <v>10</v>
      </c>
      <c r="L5" s="31">
        <v>11</v>
      </c>
      <c r="M5" s="31">
        <v>12</v>
      </c>
      <c r="N5" s="31">
        <v>13</v>
      </c>
      <c r="O5" s="31">
        <v>14</v>
      </c>
      <c r="P5" s="31">
        <v>15</v>
      </c>
      <c r="Q5" s="36">
        <v>16</v>
      </c>
      <c r="T5" s="21"/>
      <c r="U5" s="21"/>
    </row>
    <row r="6" spans="1:21">
      <c r="A6" s="37"/>
      <c r="B6" s="38"/>
      <c r="C6" s="39"/>
      <c r="D6" s="37"/>
      <c r="E6" s="40" t="s">
        <v>293</v>
      </c>
      <c r="F6" s="37"/>
      <c r="G6" s="41"/>
      <c r="H6" s="42"/>
      <c r="I6" s="40"/>
      <c r="J6" s="40"/>
      <c r="K6" s="40"/>
      <c r="L6" s="37"/>
      <c r="M6" s="43"/>
      <c r="N6" s="41"/>
      <c r="O6" s="40"/>
      <c r="P6" s="40"/>
      <c r="Q6" s="40"/>
      <c r="T6" s="21"/>
      <c r="U6" s="21"/>
    </row>
    <row r="7" spans="1:21" ht="30">
      <c r="A7" s="179">
        <v>1</v>
      </c>
      <c r="B7" s="180" t="s">
        <v>294</v>
      </c>
      <c r="C7" s="181" t="s">
        <v>295</v>
      </c>
      <c r="D7" s="180" t="s">
        <v>296</v>
      </c>
      <c r="E7" s="181" t="s">
        <v>297</v>
      </c>
      <c r="F7" s="179" t="s">
        <v>26</v>
      </c>
      <c r="G7" s="182">
        <v>60</v>
      </c>
      <c r="H7" s="183"/>
      <c r="I7" s="182"/>
      <c r="J7" s="182">
        <f>G7*I7</f>
        <v>0</v>
      </c>
      <c r="K7" s="181" t="s">
        <v>298</v>
      </c>
      <c r="L7" s="179" t="s">
        <v>299</v>
      </c>
      <c r="M7" s="184">
        <v>0.45</v>
      </c>
      <c r="N7" s="182">
        <f>G7*M7</f>
        <v>27</v>
      </c>
      <c r="O7" s="183"/>
      <c r="P7" s="183">
        <f>N7*O7</f>
        <v>0</v>
      </c>
      <c r="Q7" s="36"/>
      <c r="T7" s="21"/>
      <c r="U7" s="21"/>
    </row>
    <row r="8" spans="1:21" s="20" customFormat="1" ht="30">
      <c r="A8" s="185">
        <v>2</v>
      </c>
      <c r="B8" s="186" t="s">
        <v>300</v>
      </c>
      <c r="C8" s="187" t="s">
        <v>301</v>
      </c>
      <c r="D8" s="186" t="s">
        <v>296</v>
      </c>
      <c r="E8" s="188" t="s">
        <v>297</v>
      </c>
      <c r="F8" s="36" t="s">
        <v>26</v>
      </c>
      <c r="G8" s="189">
        <f>174.5-G7</f>
        <v>114.5</v>
      </c>
      <c r="H8" s="190"/>
      <c r="I8" s="189"/>
      <c r="J8" s="182">
        <f t="shared" ref="J8:J13" si="0">G8*I8</f>
        <v>0</v>
      </c>
      <c r="K8" s="188" t="s">
        <v>298</v>
      </c>
      <c r="L8" s="36" t="s">
        <v>299</v>
      </c>
      <c r="M8" s="191">
        <v>0.45</v>
      </c>
      <c r="N8" s="189">
        <f>G8*M8</f>
        <v>51.524999999999999</v>
      </c>
      <c r="O8" s="190"/>
      <c r="P8" s="183">
        <f t="shared" ref="P8:P18" si="1">N8*O8</f>
        <v>0</v>
      </c>
      <c r="Q8" s="36" t="s">
        <v>302</v>
      </c>
      <c r="T8" s="44"/>
      <c r="U8" s="44"/>
    </row>
    <row r="9" spans="1:21">
      <c r="A9" s="179">
        <v>3</v>
      </c>
      <c r="B9" s="457" t="s">
        <v>303</v>
      </c>
      <c r="C9" s="433" t="s">
        <v>68</v>
      </c>
      <c r="D9" s="457" t="s">
        <v>304</v>
      </c>
      <c r="E9" s="494" t="s">
        <v>305</v>
      </c>
      <c r="F9" s="466" t="s">
        <v>26</v>
      </c>
      <c r="G9" s="481">
        <v>10.8</v>
      </c>
      <c r="H9" s="183"/>
      <c r="I9" s="481"/>
      <c r="J9" s="481">
        <f t="shared" si="0"/>
        <v>0</v>
      </c>
      <c r="K9" s="181" t="s">
        <v>306</v>
      </c>
      <c r="L9" s="179" t="s">
        <v>28</v>
      </c>
      <c r="M9" s="184">
        <v>1.02</v>
      </c>
      <c r="N9" s="182">
        <f>G9*M9*0.1</f>
        <v>1.1016000000000001</v>
      </c>
      <c r="O9" s="183"/>
      <c r="P9" s="183">
        <f t="shared" si="1"/>
        <v>0</v>
      </c>
      <c r="Q9" s="36"/>
      <c r="T9" s="21"/>
      <c r="U9" s="21"/>
    </row>
    <row r="10" spans="1:21" ht="31.5" customHeight="1">
      <c r="A10" s="179">
        <v>4</v>
      </c>
      <c r="B10" s="458"/>
      <c r="C10" s="434"/>
      <c r="D10" s="458"/>
      <c r="E10" s="465"/>
      <c r="F10" s="468"/>
      <c r="G10" s="481"/>
      <c r="H10" s="183"/>
      <c r="I10" s="481"/>
      <c r="J10" s="481"/>
      <c r="K10" s="181" t="s">
        <v>307</v>
      </c>
      <c r="L10" s="179" t="s">
        <v>26</v>
      </c>
      <c r="M10" s="184">
        <v>1.03</v>
      </c>
      <c r="N10" s="182">
        <f>G9*M10</f>
        <v>11.124000000000001</v>
      </c>
      <c r="O10" s="183"/>
      <c r="P10" s="183">
        <f t="shared" si="1"/>
        <v>0</v>
      </c>
      <c r="Q10" s="36"/>
      <c r="T10" s="21"/>
      <c r="U10" s="21"/>
    </row>
    <row r="11" spans="1:21" ht="45">
      <c r="A11" s="179">
        <v>5</v>
      </c>
      <c r="B11" s="458"/>
      <c r="C11" s="434"/>
      <c r="D11" s="458"/>
      <c r="E11" s="491" t="s">
        <v>308</v>
      </c>
      <c r="F11" s="488" t="s">
        <v>26</v>
      </c>
      <c r="G11" s="486">
        <v>10.8</v>
      </c>
      <c r="H11" s="190"/>
      <c r="I11" s="486"/>
      <c r="J11" s="493">
        <f t="shared" si="0"/>
        <v>0</v>
      </c>
      <c r="K11" s="188" t="s">
        <v>309</v>
      </c>
      <c r="L11" s="36" t="s">
        <v>299</v>
      </c>
      <c r="M11" s="191">
        <v>4.5</v>
      </c>
      <c r="N11" s="189">
        <f>G11*M11</f>
        <v>48.6</v>
      </c>
      <c r="O11" s="190"/>
      <c r="P11" s="183">
        <f t="shared" si="1"/>
        <v>0</v>
      </c>
      <c r="Q11" s="488" t="s">
        <v>302</v>
      </c>
      <c r="T11" s="21"/>
      <c r="U11" s="21"/>
    </row>
    <row r="12" spans="1:21" ht="30">
      <c r="A12" s="179">
        <v>6</v>
      </c>
      <c r="B12" s="462"/>
      <c r="C12" s="440"/>
      <c r="D12" s="462"/>
      <c r="E12" s="492"/>
      <c r="F12" s="489"/>
      <c r="G12" s="487"/>
      <c r="H12" s="190"/>
      <c r="I12" s="487"/>
      <c r="J12" s="493"/>
      <c r="K12" s="188" t="s">
        <v>310</v>
      </c>
      <c r="L12" s="36" t="s">
        <v>311</v>
      </c>
      <c r="M12" s="191">
        <v>0.1</v>
      </c>
      <c r="N12" s="189">
        <f>G11*M12</f>
        <v>1.08</v>
      </c>
      <c r="O12" s="190"/>
      <c r="P12" s="183">
        <f t="shared" si="1"/>
        <v>0</v>
      </c>
      <c r="Q12" s="489"/>
      <c r="T12" s="21"/>
      <c r="U12" s="21"/>
    </row>
    <row r="13" spans="1:21">
      <c r="A13" s="185">
        <v>7</v>
      </c>
      <c r="B13" s="458" t="s">
        <v>312</v>
      </c>
      <c r="C13" s="434" t="s">
        <v>313</v>
      </c>
      <c r="D13" s="458" t="s">
        <v>314</v>
      </c>
      <c r="E13" s="463" t="s">
        <v>315</v>
      </c>
      <c r="F13" s="466" t="s">
        <v>26</v>
      </c>
      <c r="G13" s="459">
        <v>9.1</v>
      </c>
      <c r="H13" s="183"/>
      <c r="I13" s="459"/>
      <c r="J13" s="459">
        <f t="shared" si="0"/>
        <v>0</v>
      </c>
      <c r="K13" s="181" t="s">
        <v>316</v>
      </c>
      <c r="L13" s="179" t="s">
        <v>299</v>
      </c>
      <c r="M13" s="184">
        <v>80</v>
      </c>
      <c r="N13" s="60">
        <f>G$13*M13</f>
        <v>728</v>
      </c>
      <c r="O13" s="183"/>
      <c r="P13" s="183">
        <f t="shared" si="1"/>
        <v>0</v>
      </c>
      <c r="Q13" s="469"/>
      <c r="T13" s="21"/>
      <c r="U13" s="21"/>
    </row>
    <row r="14" spans="1:21">
      <c r="A14" s="179">
        <v>8</v>
      </c>
      <c r="B14" s="458"/>
      <c r="C14" s="434"/>
      <c r="D14" s="458"/>
      <c r="E14" s="464"/>
      <c r="F14" s="467"/>
      <c r="G14" s="460"/>
      <c r="H14" s="183"/>
      <c r="I14" s="460"/>
      <c r="J14" s="460"/>
      <c r="K14" s="181" t="s">
        <v>317</v>
      </c>
      <c r="L14" s="179" t="s">
        <v>299</v>
      </c>
      <c r="M14" s="184">
        <v>20</v>
      </c>
      <c r="N14" s="60">
        <f>G$13*M14</f>
        <v>182</v>
      </c>
      <c r="O14" s="183"/>
      <c r="P14" s="183">
        <f t="shared" si="1"/>
        <v>0</v>
      </c>
      <c r="Q14" s="469"/>
      <c r="T14" s="21"/>
      <c r="U14" s="21"/>
    </row>
    <row r="15" spans="1:21">
      <c r="A15" s="179">
        <v>9</v>
      </c>
      <c r="B15" s="458"/>
      <c r="C15" s="434"/>
      <c r="D15" s="458"/>
      <c r="E15" s="464"/>
      <c r="F15" s="467"/>
      <c r="G15" s="460"/>
      <c r="H15" s="183"/>
      <c r="I15" s="460"/>
      <c r="J15" s="460"/>
      <c r="K15" s="181" t="s">
        <v>318</v>
      </c>
      <c r="L15" s="179" t="s">
        <v>299</v>
      </c>
      <c r="M15" s="184">
        <v>0.04</v>
      </c>
      <c r="N15" s="60">
        <f>G$13*M15</f>
        <v>0.36399999999999999</v>
      </c>
      <c r="O15" s="183"/>
      <c r="P15" s="183">
        <f t="shared" si="1"/>
        <v>0</v>
      </c>
      <c r="Q15" s="469"/>
      <c r="T15" s="21"/>
      <c r="U15" s="21"/>
    </row>
    <row r="16" spans="1:21">
      <c r="A16" s="179">
        <v>10</v>
      </c>
      <c r="B16" s="458"/>
      <c r="C16" s="434"/>
      <c r="D16" s="458"/>
      <c r="E16" s="465"/>
      <c r="F16" s="468"/>
      <c r="G16" s="461"/>
      <c r="H16" s="183"/>
      <c r="I16" s="461"/>
      <c r="J16" s="461"/>
      <c r="K16" s="181" t="s">
        <v>319</v>
      </c>
      <c r="L16" s="179" t="s">
        <v>299</v>
      </c>
      <c r="M16" s="184">
        <v>0.3</v>
      </c>
      <c r="N16" s="60">
        <f>G$13*M16</f>
        <v>2.73</v>
      </c>
      <c r="O16" s="183"/>
      <c r="P16" s="183">
        <f t="shared" si="1"/>
        <v>0</v>
      </c>
      <c r="Q16" s="469"/>
      <c r="T16" s="21"/>
      <c r="U16" s="21"/>
    </row>
    <row r="17" spans="1:21" ht="45">
      <c r="A17" s="179">
        <v>11</v>
      </c>
      <c r="B17" s="458"/>
      <c r="C17" s="434"/>
      <c r="D17" s="458"/>
      <c r="E17" s="433" t="s">
        <v>308</v>
      </c>
      <c r="F17" s="470" t="s">
        <v>26</v>
      </c>
      <c r="G17" s="472">
        <v>9.1</v>
      </c>
      <c r="H17" s="192"/>
      <c r="I17" s="472"/>
      <c r="J17" s="474">
        <f>G17*I17</f>
        <v>0</v>
      </c>
      <c r="K17" s="193" t="s">
        <v>309</v>
      </c>
      <c r="L17" s="194" t="s">
        <v>299</v>
      </c>
      <c r="M17" s="195">
        <v>4.5</v>
      </c>
      <c r="N17" s="196">
        <f>G17*M17</f>
        <v>40.949999999999996</v>
      </c>
      <c r="O17" s="190"/>
      <c r="P17" s="183">
        <f t="shared" si="1"/>
        <v>0</v>
      </c>
      <c r="Q17" s="469"/>
      <c r="T17" s="21"/>
      <c r="U17" s="21"/>
    </row>
    <row r="18" spans="1:21" ht="30">
      <c r="A18" s="185">
        <v>12</v>
      </c>
      <c r="B18" s="458"/>
      <c r="C18" s="434"/>
      <c r="D18" s="458"/>
      <c r="E18" s="440"/>
      <c r="F18" s="471"/>
      <c r="G18" s="473"/>
      <c r="H18" s="192"/>
      <c r="I18" s="473"/>
      <c r="J18" s="474"/>
      <c r="K18" s="193" t="s">
        <v>310</v>
      </c>
      <c r="L18" s="194" t="s">
        <v>311</v>
      </c>
      <c r="M18" s="195">
        <v>0.1</v>
      </c>
      <c r="N18" s="196">
        <f>G17*M18</f>
        <v>0.91</v>
      </c>
      <c r="O18" s="190"/>
      <c r="P18" s="183">
        <f t="shared" si="1"/>
        <v>0</v>
      </c>
      <c r="Q18" s="469"/>
      <c r="T18" s="21"/>
      <c r="U18" s="21"/>
    </row>
    <row r="19" spans="1:21">
      <c r="A19" s="179">
        <v>13</v>
      </c>
      <c r="B19" s="457" t="s">
        <v>320</v>
      </c>
      <c r="C19" s="463" t="s">
        <v>321</v>
      </c>
      <c r="D19" s="457" t="s">
        <v>291</v>
      </c>
      <c r="E19" s="494" t="s">
        <v>322</v>
      </c>
      <c r="F19" s="466" t="s">
        <v>26</v>
      </c>
      <c r="G19" s="481">
        <f>1980.1-G13</f>
        <v>1971</v>
      </c>
      <c r="H19" s="183"/>
      <c r="I19" s="481"/>
      <c r="J19" s="481">
        <f>G19*I19</f>
        <v>0</v>
      </c>
      <c r="K19" s="181" t="s">
        <v>306</v>
      </c>
      <c r="L19" s="179" t="s">
        <v>28</v>
      </c>
      <c r="M19" s="184">
        <v>1.02</v>
      </c>
      <c r="N19" s="182">
        <f>G19*M19*0.1</f>
        <v>201.04200000000003</v>
      </c>
      <c r="O19" s="183"/>
      <c r="P19" s="183">
        <f t="shared" ref="P19:P54" si="2">N19*O19</f>
        <v>0</v>
      </c>
      <c r="Q19" s="475" t="s">
        <v>521</v>
      </c>
      <c r="T19" s="21"/>
      <c r="U19" s="21"/>
    </row>
    <row r="20" spans="1:21" ht="36" customHeight="1">
      <c r="A20" s="179">
        <v>14</v>
      </c>
      <c r="B20" s="458"/>
      <c r="C20" s="464"/>
      <c r="D20" s="458"/>
      <c r="E20" s="465"/>
      <c r="F20" s="468"/>
      <c r="G20" s="481"/>
      <c r="H20" s="183"/>
      <c r="I20" s="481"/>
      <c r="J20" s="481"/>
      <c r="K20" s="181" t="s">
        <v>307</v>
      </c>
      <c r="L20" s="179" t="s">
        <v>26</v>
      </c>
      <c r="M20" s="184">
        <v>1.03</v>
      </c>
      <c r="N20" s="182">
        <f>G19*M20</f>
        <v>2030.13</v>
      </c>
      <c r="O20" s="183"/>
      <c r="P20" s="183">
        <f t="shared" si="2"/>
        <v>0</v>
      </c>
      <c r="Q20" s="476"/>
      <c r="S20" s="30"/>
      <c r="T20" s="21"/>
      <c r="U20" s="21"/>
    </row>
    <row r="21" spans="1:21" ht="45">
      <c r="A21" s="179">
        <v>15</v>
      </c>
      <c r="B21" s="458"/>
      <c r="C21" s="464"/>
      <c r="D21" s="458"/>
      <c r="E21" s="463" t="s">
        <v>308</v>
      </c>
      <c r="F21" s="466" t="s">
        <v>26</v>
      </c>
      <c r="G21" s="459">
        <f>G19</f>
        <v>1971</v>
      </c>
      <c r="H21" s="183"/>
      <c r="I21" s="459"/>
      <c r="J21" s="481">
        <f>G21*I21</f>
        <v>0</v>
      </c>
      <c r="K21" s="181" t="s">
        <v>309</v>
      </c>
      <c r="L21" s="179" t="s">
        <v>299</v>
      </c>
      <c r="M21" s="184">
        <v>4.5</v>
      </c>
      <c r="N21" s="182">
        <f>G21*M21</f>
        <v>8869.5</v>
      </c>
      <c r="O21" s="183"/>
      <c r="P21" s="183">
        <f t="shared" si="2"/>
        <v>0</v>
      </c>
      <c r="Q21" s="476"/>
      <c r="T21" s="21"/>
      <c r="U21" s="21"/>
    </row>
    <row r="22" spans="1:21" ht="30">
      <c r="A22" s="179">
        <v>16</v>
      </c>
      <c r="B22" s="458"/>
      <c r="C22" s="464"/>
      <c r="D22" s="462"/>
      <c r="E22" s="465"/>
      <c r="F22" s="468"/>
      <c r="G22" s="461"/>
      <c r="H22" s="183"/>
      <c r="I22" s="461"/>
      <c r="J22" s="481"/>
      <c r="K22" s="181" t="s">
        <v>310</v>
      </c>
      <c r="L22" s="179" t="s">
        <v>311</v>
      </c>
      <c r="M22" s="184">
        <v>0.1</v>
      </c>
      <c r="N22" s="182">
        <f>G21*M22</f>
        <v>197.10000000000002</v>
      </c>
      <c r="O22" s="183"/>
      <c r="P22" s="183">
        <f t="shared" si="2"/>
        <v>0</v>
      </c>
      <c r="Q22" s="477"/>
      <c r="S22" s="30"/>
      <c r="T22" s="21"/>
      <c r="U22" s="21"/>
    </row>
    <row r="23" spans="1:21">
      <c r="A23" s="185">
        <v>17</v>
      </c>
      <c r="B23" s="458"/>
      <c r="C23" s="464"/>
      <c r="D23" s="180"/>
      <c r="E23" s="181" t="s">
        <v>323</v>
      </c>
      <c r="F23" s="179" t="s">
        <v>91</v>
      </c>
      <c r="G23" s="189">
        <v>887.3</v>
      </c>
      <c r="H23" s="183"/>
      <c r="I23" s="182"/>
      <c r="J23" s="182">
        <f>G23*I23</f>
        <v>0</v>
      </c>
      <c r="K23" s="181" t="s">
        <v>324</v>
      </c>
      <c r="L23" s="179" t="s">
        <v>299</v>
      </c>
      <c r="M23" s="184">
        <f>0.4*2</f>
        <v>0.8</v>
      </c>
      <c r="N23" s="182">
        <f>G23*M23</f>
        <v>709.84</v>
      </c>
      <c r="O23" s="183"/>
      <c r="P23" s="183">
        <f t="shared" si="2"/>
        <v>0</v>
      </c>
      <c r="Q23" s="36"/>
      <c r="S23" s="30"/>
      <c r="T23" s="21"/>
      <c r="U23" s="21"/>
    </row>
    <row r="24" spans="1:21" ht="30">
      <c r="A24" s="179">
        <v>18</v>
      </c>
      <c r="B24" s="462"/>
      <c r="C24" s="465"/>
      <c r="D24" s="180"/>
      <c r="E24" s="181" t="s">
        <v>325</v>
      </c>
      <c r="F24" s="179" t="s">
        <v>30</v>
      </c>
      <c r="G24" s="182">
        <v>145</v>
      </c>
      <c r="H24" s="183"/>
      <c r="I24" s="182"/>
      <c r="J24" s="182">
        <f>G24*I24</f>
        <v>0</v>
      </c>
      <c r="K24" s="181" t="s">
        <v>324</v>
      </c>
      <c r="L24" s="179" t="s">
        <v>299</v>
      </c>
      <c r="M24" s="184"/>
      <c r="N24" s="182"/>
      <c r="O24" s="183"/>
      <c r="P24" s="183">
        <f t="shared" si="2"/>
        <v>0</v>
      </c>
      <c r="Q24" s="36"/>
      <c r="S24" s="30"/>
      <c r="T24" s="21"/>
      <c r="U24" s="21"/>
    </row>
    <row r="25" spans="1:21" ht="59.25">
      <c r="A25" s="179">
        <v>19</v>
      </c>
      <c r="B25" s="180" t="s">
        <v>326</v>
      </c>
      <c r="C25" s="181" t="s">
        <v>327</v>
      </c>
      <c r="D25" s="180" t="s">
        <v>328</v>
      </c>
      <c r="E25" s="197" t="s">
        <v>329</v>
      </c>
      <c r="F25" s="179" t="s">
        <v>26</v>
      </c>
      <c r="G25" s="182">
        <v>100.3</v>
      </c>
      <c r="H25" s="183"/>
      <c r="I25" s="182"/>
      <c r="J25" s="182">
        <f>G25*I25</f>
        <v>0</v>
      </c>
      <c r="K25" s="181" t="s">
        <v>298</v>
      </c>
      <c r="L25" s="179" t="s">
        <v>299</v>
      </c>
      <c r="M25" s="184">
        <v>0.45</v>
      </c>
      <c r="N25" s="182">
        <f>G25*M25</f>
        <v>45.134999999999998</v>
      </c>
      <c r="O25" s="183"/>
      <c r="P25" s="183">
        <f t="shared" si="2"/>
        <v>0</v>
      </c>
      <c r="Q25" s="178" t="s">
        <v>528</v>
      </c>
      <c r="T25" s="21"/>
      <c r="U25" s="21"/>
    </row>
    <row r="26" spans="1:21">
      <c r="A26" s="179">
        <v>20</v>
      </c>
      <c r="B26" s="457" t="s">
        <v>330</v>
      </c>
      <c r="C26" s="463" t="s">
        <v>331</v>
      </c>
      <c r="D26" s="457" t="s">
        <v>304</v>
      </c>
      <c r="E26" s="494" t="s">
        <v>332</v>
      </c>
      <c r="F26" s="466" t="s">
        <v>26</v>
      </c>
      <c r="G26" s="481">
        <v>43.4</v>
      </c>
      <c r="H26" s="183"/>
      <c r="I26" s="481"/>
      <c r="J26" s="481">
        <f>G26*I26</f>
        <v>0</v>
      </c>
      <c r="K26" s="181" t="s">
        <v>306</v>
      </c>
      <c r="L26" s="179" t="s">
        <v>28</v>
      </c>
      <c r="M26" s="184">
        <v>1.02</v>
      </c>
      <c r="N26" s="182">
        <f>G26*M26*0.1</f>
        <v>4.4268000000000001</v>
      </c>
      <c r="O26" s="183"/>
      <c r="P26" s="183">
        <f t="shared" si="2"/>
        <v>0</v>
      </c>
      <c r="Q26" s="36"/>
      <c r="S26" s="30"/>
      <c r="T26" s="21"/>
      <c r="U26" s="21"/>
    </row>
    <row r="27" spans="1:21" ht="31.5" customHeight="1">
      <c r="A27" s="179">
        <v>21</v>
      </c>
      <c r="B27" s="458"/>
      <c r="C27" s="464"/>
      <c r="D27" s="458"/>
      <c r="E27" s="465"/>
      <c r="F27" s="468"/>
      <c r="G27" s="481"/>
      <c r="H27" s="183"/>
      <c r="I27" s="481"/>
      <c r="J27" s="481"/>
      <c r="K27" s="181" t="s">
        <v>307</v>
      </c>
      <c r="L27" s="179" t="s">
        <v>26</v>
      </c>
      <c r="M27" s="184">
        <v>1.03</v>
      </c>
      <c r="N27" s="182">
        <f>G26*M27</f>
        <v>44.701999999999998</v>
      </c>
      <c r="O27" s="183"/>
      <c r="P27" s="183">
        <f t="shared" si="2"/>
        <v>0</v>
      </c>
      <c r="Q27" s="36"/>
      <c r="S27" s="30"/>
      <c r="T27" s="21"/>
      <c r="U27" s="21"/>
    </row>
    <row r="28" spans="1:21" ht="45">
      <c r="A28" s="185">
        <v>22</v>
      </c>
      <c r="B28" s="458"/>
      <c r="C28" s="464"/>
      <c r="D28" s="458"/>
      <c r="E28" s="491" t="s">
        <v>308</v>
      </c>
      <c r="F28" s="488" t="s">
        <v>26</v>
      </c>
      <c r="G28" s="486">
        <v>43.4</v>
      </c>
      <c r="H28" s="190"/>
      <c r="I28" s="486"/>
      <c r="J28" s="493">
        <f>G28*I28</f>
        <v>0</v>
      </c>
      <c r="K28" s="188" t="s">
        <v>309</v>
      </c>
      <c r="L28" s="36" t="s">
        <v>299</v>
      </c>
      <c r="M28" s="191">
        <v>4.5</v>
      </c>
      <c r="N28" s="189">
        <f t="shared" ref="N28" si="3">G28*M28</f>
        <v>195.29999999999998</v>
      </c>
      <c r="O28" s="183"/>
      <c r="P28" s="183">
        <f t="shared" si="2"/>
        <v>0</v>
      </c>
      <c r="Q28" s="488" t="s">
        <v>333</v>
      </c>
      <c r="S28" s="30"/>
      <c r="T28" s="21"/>
      <c r="U28" s="21"/>
    </row>
    <row r="29" spans="1:21" ht="30">
      <c r="A29" s="179">
        <v>23</v>
      </c>
      <c r="B29" s="462"/>
      <c r="C29" s="465"/>
      <c r="D29" s="462"/>
      <c r="E29" s="492"/>
      <c r="F29" s="489"/>
      <c r="G29" s="487"/>
      <c r="H29" s="190"/>
      <c r="I29" s="487"/>
      <c r="J29" s="493"/>
      <c r="K29" s="188" t="s">
        <v>310</v>
      </c>
      <c r="L29" s="36" t="s">
        <v>311</v>
      </c>
      <c r="M29" s="191">
        <v>0.1</v>
      </c>
      <c r="N29" s="189">
        <f>G28*M29</f>
        <v>4.34</v>
      </c>
      <c r="O29" s="183"/>
      <c r="P29" s="183">
        <f t="shared" si="2"/>
        <v>0</v>
      </c>
      <c r="Q29" s="489"/>
      <c r="S29" s="30"/>
      <c r="T29" s="21"/>
      <c r="U29" s="21"/>
    </row>
    <row r="30" spans="1:21" ht="30">
      <c r="A30" s="179">
        <v>24</v>
      </c>
      <c r="B30" s="457" t="s">
        <v>334</v>
      </c>
      <c r="C30" s="403" t="s">
        <v>335</v>
      </c>
      <c r="D30" s="400" t="s">
        <v>336</v>
      </c>
      <c r="E30" s="198" t="s">
        <v>515</v>
      </c>
      <c r="F30" s="199" t="s">
        <v>91</v>
      </c>
      <c r="G30" s="60">
        <f>85.5-24</f>
        <v>61.5</v>
      </c>
      <c r="H30" s="45"/>
      <c r="I30" s="60"/>
      <c r="J30" s="60">
        <f t="shared" ref="J30:J31" si="4">G30*I30</f>
        <v>0</v>
      </c>
      <c r="K30" s="200" t="s">
        <v>338</v>
      </c>
      <c r="L30" s="199" t="s">
        <v>91</v>
      </c>
      <c r="M30" s="201">
        <v>1.05</v>
      </c>
      <c r="N30" s="60">
        <f>G30*M30</f>
        <v>64.575000000000003</v>
      </c>
      <c r="O30" s="183"/>
      <c r="P30" s="183">
        <f t="shared" si="2"/>
        <v>0</v>
      </c>
      <c r="Q30" s="475" t="s">
        <v>523</v>
      </c>
      <c r="S30" s="30"/>
      <c r="T30" s="21"/>
      <c r="U30" s="21"/>
    </row>
    <row r="31" spans="1:21" ht="15" customHeight="1">
      <c r="A31" s="179">
        <v>25</v>
      </c>
      <c r="B31" s="458"/>
      <c r="C31" s="404"/>
      <c r="D31" s="401"/>
      <c r="E31" s="463" t="s">
        <v>339</v>
      </c>
      <c r="F31" s="466" t="s">
        <v>26</v>
      </c>
      <c r="G31" s="459">
        <f>82.3-26.5</f>
        <v>55.8</v>
      </c>
      <c r="H31" s="183"/>
      <c r="I31" s="459"/>
      <c r="J31" s="459">
        <f t="shared" si="4"/>
        <v>0</v>
      </c>
      <c r="K31" s="181" t="s">
        <v>316</v>
      </c>
      <c r="L31" s="179" t="s">
        <v>299</v>
      </c>
      <c r="M31" s="184">
        <v>128</v>
      </c>
      <c r="N31" s="60">
        <f>G$31*M31</f>
        <v>7142.4</v>
      </c>
      <c r="O31" s="183"/>
      <c r="P31" s="183">
        <f t="shared" si="2"/>
        <v>0</v>
      </c>
      <c r="Q31" s="476"/>
      <c r="T31" s="21"/>
      <c r="U31" s="21"/>
    </row>
    <row r="32" spans="1:21">
      <c r="A32" s="179">
        <v>26</v>
      </c>
      <c r="B32" s="458"/>
      <c r="C32" s="404"/>
      <c r="D32" s="401"/>
      <c r="E32" s="464"/>
      <c r="F32" s="467"/>
      <c r="G32" s="460"/>
      <c r="H32" s="183"/>
      <c r="I32" s="460"/>
      <c r="J32" s="460"/>
      <c r="K32" s="181" t="s">
        <v>317</v>
      </c>
      <c r="L32" s="179" t="s">
        <v>299</v>
      </c>
      <c r="M32" s="184">
        <v>32</v>
      </c>
      <c r="N32" s="60">
        <f t="shared" ref="N32:N34" si="5">G$31*M32</f>
        <v>1785.6</v>
      </c>
      <c r="O32" s="183"/>
      <c r="P32" s="183">
        <f t="shared" si="2"/>
        <v>0</v>
      </c>
      <c r="Q32" s="476"/>
      <c r="S32" s="30"/>
      <c r="T32" s="21"/>
      <c r="U32" s="21"/>
    </row>
    <row r="33" spans="1:21">
      <c r="A33" s="185">
        <v>27</v>
      </c>
      <c r="B33" s="458"/>
      <c r="C33" s="404"/>
      <c r="D33" s="401"/>
      <c r="E33" s="464"/>
      <c r="F33" s="467"/>
      <c r="G33" s="460"/>
      <c r="H33" s="183"/>
      <c r="I33" s="460"/>
      <c r="J33" s="460"/>
      <c r="K33" s="181" t="s">
        <v>318</v>
      </c>
      <c r="L33" s="179" t="s">
        <v>299</v>
      </c>
      <c r="M33" s="184">
        <v>6.4000000000000001E-2</v>
      </c>
      <c r="N33" s="60">
        <f t="shared" si="5"/>
        <v>3.5711999999999997</v>
      </c>
      <c r="O33" s="183"/>
      <c r="P33" s="183">
        <f t="shared" si="2"/>
        <v>0</v>
      </c>
      <c r="Q33" s="476"/>
      <c r="T33" s="21"/>
      <c r="U33" s="21"/>
    </row>
    <row r="34" spans="1:21">
      <c r="A34" s="179">
        <v>28</v>
      </c>
      <c r="B34" s="462"/>
      <c r="C34" s="405"/>
      <c r="D34" s="402"/>
      <c r="E34" s="465"/>
      <c r="F34" s="468"/>
      <c r="G34" s="461"/>
      <c r="H34" s="183"/>
      <c r="I34" s="461"/>
      <c r="J34" s="461"/>
      <c r="K34" s="181" t="s">
        <v>319</v>
      </c>
      <c r="L34" s="179" t="s">
        <v>299</v>
      </c>
      <c r="M34" s="184">
        <v>0.3</v>
      </c>
      <c r="N34" s="60">
        <f t="shared" si="5"/>
        <v>16.739999999999998</v>
      </c>
      <c r="O34" s="183"/>
      <c r="P34" s="183">
        <f t="shared" si="2"/>
        <v>0</v>
      </c>
      <c r="Q34" s="476"/>
      <c r="S34" s="21"/>
      <c r="T34" s="21"/>
      <c r="U34" s="21"/>
    </row>
    <row r="35" spans="1:21" ht="30" customHeight="1">
      <c r="A35" s="179">
        <v>29</v>
      </c>
      <c r="B35" s="457" t="s">
        <v>340</v>
      </c>
      <c r="C35" s="463" t="s">
        <v>341</v>
      </c>
      <c r="D35" s="457" t="s">
        <v>336</v>
      </c>
      <c r="E35" s="198" t="s">
        <v>515</v>
      </c>
      <c r="F35" s="199" t="s">
        <v>91</v>
      </c>
      <c r="G35" s="60">
        <v>10.8</v>
      </c>
      <c r="H35" s="45"/>
      <c r="I35" s="60"/>
      <c r="J35" s="60">
        <f t="shared" ref="J35:J36" si="6">G35*I35</f>
        <v>0</v>
      </c>
      <c r="K35" s="200" t="s">
        <v>338</v>
      </c>
      <c r="L35" s="199" t="s">
        <v>91</v>
      </c>
      <c r="M35" s="201">
        <v>1.05</v>
      </c>
      <c r="N35" s="60">
        <f>G35*M35</f>
        <v>11.340000000000002</v>
      </c>
      <c r="O35" s="183"/>
      <c r="P35" s="183">
        <f t="shared" si="2"/>
        <v>0</v>
      </c>
      <c r="Q35" s="476"/>
      <c r="S35" s="21"/>
      <c r="T35" s="21"/>
      <c r="U35" s="21"/>
    </row>
    <row r="36" spans="1:21">
      <c r="A36" s="179">
        <v>30</v>
      </c>
      <c r="B36" s="458"/>
      <c r="C36" s="464"/>
      <c r="D36" s="458"/>
      <c r="E36" s="463" t="s">
        <v>339</v>
      </c>
      <c r="F36" s="466" t="s">
        <v>26</v>
      </c>
      <c r="G36" s="459">
        <v>16.399999999999999</v>
      </c>
      <c r="H36" s="183"/>
      <c r="I36" s="459"/>
      <c r="J36" s="459">
        <f t="shared" si="6"/>
        <v>0</v>
      </c>
      <c r="K36" s="181" t="s">
        <v>316</v>
      </c>
      <c r="L36" s="179" t="s">
        <v>299</v>
      </c>
      <c r="M36" s="184">
        <v>128</v>
      </c>
      <c r="N36" s="60">
        <f>G$36*M36</f>
        <v>2099.1999999999998</v>
      </c>
      <c r="O36" s="183"/>
      <c r="P36" s="183">
        <f t="shared" si="2"/>
        <v>0</v>
      </c>
      <c r="Q36" s="476"/>
      <c r="S36" s="21"/>
      <c r="T36" s="21"/>
      <c r="U36" s="21"/>
    </row>
    <row r="37" spans="1:21">
      <c r="A37" s="179">
        <v>31</v>
      </c>
      <c r="B37" s="458"/>
      <c r="C37" s="464"/>
      <c r="D37" s="458"/>
      <c r="E37" s="464"/>
      <c r="F37" s="467"/>
      <c r="G37" s="460"/>
      <c r="H37" s="183"/>
      <c r="I37" s="460"/>
      <c r="J37" s="460"/>
      <c r="K37" s="181" t="s">
        <v>317</v>
      </c>
      <c r="L37" s="179" t="s">
        <v>299</v>
      </c>
      <c r="M37" s="184">
        <v>32</v>
      </c>
      <c r="N37" s="60">
        <f t="shared" ref="N37:N39" si="7">G$36*M37</f>
        <v>524.79999999999995</v>
      </c>
      <c r="O37" s="183"/>
      <c r="P37" s="183">
        <f t="shared" si="2"/>
        <v>0</v>
      </c>
      <c r="Q37" s="476"/>
      <c r="S37" s="21"/>
      <c r="T37" s="21"/>
      <c r="U37" s="21"/>
    </row>
    <row r="38" spans="1:21">
      <c r="A38" s="185">
        <v>32</v>
      </c>
      <c r="B38" s="458"/>
      <c r="C38" s="464"/>
      <c r="D38" s="458"/>
      <c r="E38" s="464"/>
      <c r="F38" s="467"/>
      <c r="G38" s="460"/>
      <c r="H38" s="183"/>
      <c r="I38" s="460"/>
      <c r="J38" s="460"/>
      <c r="K38" s="181" t="s">
        <v>318</v>
      </c>
      <c r="L38" s="179" t="s">
        <v>299</v>
      </c>
      <c r="M38" s="184">
        <v>6.4000000000000001E-2</v>
      </c>
      <c r="N38" s="60">
        <f t="shared" si="7"/>
        <v>1.0495999999999999</v>
      </c>
      <c r="O38" s="183"/>
      <c r="P38" s="183">
        <f t="shared" si="2"/>
        <v>0</v>
      </c>
      <c r="Q38" s="476"/>
      <c r="S38" s="21"/>
      <c r="T38" s="21"/>
      <c r="U38" s="21"/>
    </row>
    <row r="39" spans="1:21">
      <c r="A39" s="179">
        <v>33</v>
      </c>
      <c r="B39" s="462"/>
      <c r="C39" s="465"/>
      <c r="D39" s="462"/>
      <c r="E39" s="465"/>
      <c r="F39" s="468"/>
      <c r="G39" s="461"/>
      <c r="H39" s="183"/>
      <c r="I39" s="461"/>
      <c r="J39" s="461"/>
      <c r="K39" s="181" t="s">
        <v>319</v>
      </c>
      <c r="L39" s="179" t="s">
        <v>299</v>
      </c>
      <c r="M39" s="184">
        <v>0.3</v>
      </c>
      <c r="N39" s="60">
        <f t="shared" si="7"/>
        <v>4.919999999999999</v>
      </c>
      <c r="O39" s="183"/>
      <c r="P39" s="183">
        <f t="shared" si="2"/>
        <v>0</v>
      </c>
      <c r="Q39" s="476"/>
      <c r="S39" s="21"/>
      <c r="T39" s="21"/>
      <c r="U39" s="21"/>
    </row>
    <row r="40" spans="1:21" ht="30">
      <c r="A40" s="179">
        <v>34</v>
      </c>
      <c r="B40" s="457" t="s">
        <v>342</v>
      </c>
      <c r="C40" s="463" t="s">
        <v>343</v>
      </c>
      <c r="D40" s="457" t="s">
        <v>336</v>
      </c>
      <c r="E40" s="198" t="s">
        <v>515</v>
      </c>
      <c r="F40" s="199" t="s">
        <v>91</v>
      </c>
      <c r="G40" s="60">
        <v>12.5</v>
      </c>
      <c r="H40" s="45"/>
      <c r="I40" s="60"/>
      <c r="J40" s="60">
        <f t="shared" ref="J40:J41" si="8">G40*I40</f>
        <v>0</v>
      </c>
      <c r="K40" s="200" t="s">
        <v>338</v>
      </c>
      <c r="L40" s="199" t="s">
        <v>91</v>
      </c>
      <c r="M40" s="201">
        <v>1.05</v>
      </c>
      <c r="N40" s="60">
        <f>G40*M40</f>
        <v>13.125</v>
      </c>
      <c r="O40" s="183"/>
      <c r="P40" s="183">
        <f t="shared" si="2"/>
        <v>0</v>
      </c>
      <c r="Q40" s="476"/>
      <c r="S40" s="21"/>
      <c r="T40" s="21"/>
      <c r="U40" s="21"/>
    </row>
    <row r="41" spans="1:21">
      <c r="A41" s="179">
        <v>35</v>
      </c>
      <c r="B41" s="458"/>
      <c r="C41" s="464"/>
      <c r="D41" s="458"/>
      <c r="E41" s="463" t="s">
        <v>339</v>
      </c>
      <c r="F41" s="466" t="s">
        <v>26</v>
      </c>
      <c r="G41" s="459">
        <v>14.5</v>
      </c>
      <c r="H41" s="183"/>
      <c r="I41" s="459"/>
      <c r="J41" s="459">
        <f t="shared" si="8"/>
        <v>0</v>
      </c>
      <c r="K41" s="181" t="s">
        <v>316</v>
      </c>
      <c r="L41" s="179" t="s">
        <v>299</v>
      </c>
      <c r="M41" s="184">
        <v>128</v>
      </c>
      <c r="N41" s="60">
        <f>G$41*M41</f>
        <v>1856</v>
      </c>
      <c r="O41" s="183"/>
      <c r="P41" s="183">
        <f t="shared" si="2"/>
        <v>0</v>
      </c>
      <c r="Q41" s="476"/>
      <c r="S41" s="21"/>
      <c r="T41" s="21"/>
      <c r="U41" s="21"/>
    </row>
    <row r="42" spans="1:21">
      <c r="A42" s="179">
        <v>36</v>
      </c>
      <c r="B42" s="458"/>
      <c r="C42" s="464"/>
      <c r="D42" s="458"/>
      <c r="E42" s="464"/>
      <c r="F42" s="467"/>
      <c r="G42" s="460"/>
      <c r="H42" s="183"/>
      <c r="I42" s="460"/>
      <c r="J42" s="460"/>
      <c r="K42" s="181" t="s">
        <v>317</v>
      </c>
      <c r="L42" s="179" t="s">
        <v>299</v>
      </c>
      <c r="M42" s="184">
        <v>32</v>
      </c>
      <c r="N42" s="60">
        <f t="shared" ref="N42:N44" si="9">G$41*M42</f>
        <v>464</v>
      </c>
      <c r="O42" s="183"/>
      <c r="P42" s="183">
        <f t="shared" si="2"/>
        <v>0</v>
      </c>
      <c r="Q42" s="476"/>
      <c r="S42" s="21"/>
      <c r="T42" s="21"/>
      <c r="U42" s="21"/>
    </row>
    <row r="43" spans="1:21">
      <c r="A43" s="185">
        <v>37</v>
      </c>
      <c r="B43" s="458"/>
      <c r="C43" s="464"/>
      <c r="D43" s="458"/>
      <c r="E43" s="464"/>
      <c r="F43" s="467"/>
      <c r="G43" s="460"/>
      <c r="H43" s="183"/>
      <c r="I43" s="460"/>
      <c r="J43" s="460"/>
      <c r="K43" s="181" t="s">
        <v>318</v>
      </c>
      <c r="L43" s="179" t="s">
        <v>299</v>
      </c>
      <c r="M43" s="184">
        <v>6.4000000000000001E-2</v>
      </c>
      <c r="N43" s="60">
        <f t="shared" si="9"/>
        <v>0.92800000000000005</v>
      </c>
      <c r="O43" s="183"/>
      <c r="P43" s="183">
        <f t="shared" si="2"/>
        <v>0</v>
      </c>
      <c r="Q43" s="476"/>
      <c r="S43" s="21"/>
      <c r="T43" s="21"/>
      <c r="U43" s="21"/>
    </row>
    <row r="44" spans="1:21">
      <c r="A44" s="179">
        <v>38</v>
      </c>
      <c r="B44" s="462"/>
      <c r="C44" s="465"/>
      <c r="D44" s="462"/>
      <c r="E44" s="465"/>
      <c r="F44" s="468"/>
      <c r="G44" s="461"/>
      <c r="H44" s="183"/>
      <c r="I44" s="461"/>
      <c r="J44" s="461"/>
      <c r="K44" s="181" t="s">
        <v>319</v>
      </c>
      <c r="L44" s="179" t="s">
        <v>299</v>
      </c>
      <c r="M44" s="184">
        <v>0.3</v>
      </c>
      <c r="N44" s="60">
        <f t="shared" si="9"/>
        <v>4.3499999999999996</v>
      </c>
      <c r="O44" s="183"/>
      <c r="P44" s="183">
        <f t="shared" si="2"/>
        <v>0</v>
      </c>
      <c r="Q44" s="476"/>
      <c r="S44" s="21"/>
      <c r="T44" s="21"/>
      <c r="U44" s="21"/>
    </row>
    <row r="45" spans="1:21" ht="30">
      <c r="A45" s="179">
        <v>39</v>
      </c>
      <c r="B45" s="457" t="s">
        <v>344</v>
      </c>
      <c r="C45" s="463" t="s">
        <v>345</v>
      </c>
      <c r="D45" s="457" t="s">
        <v>336</v>
      </c>
      <c r="E45" s="198" t="s">
        <v>515</v>
      </c>
      <c r="F45" s="199" t="s">
        <v>91</v>
      </c>
      <c r="G45" s="60">
        <v>30.3</v>
      </c>
      <c r="H45" s="45"/>
      <c r="I45" s="60"/>
      <c r="J45" s="60">
        <f t="shared" ref="J45:J46" si="10">G45*I45</f>
        <v>0</v>
      </c>
      <c r="K45" s="200" t="s">
        <v>338</v>
      </c>
      <c r="L45" s="199" t="s">
        <v>91</v>
      </c>
      <c r="M45" s="201">
        <v>1.05</v>
      </c>
      <c r="N45" s="60">
        <f>G45*M45</f>
        <v>31.815000000000001</v>
      </c>
      <c r="O45" s="183"/>
      <c r="P45" s="183">
        <f t="shared" si="2"/>
        <v>0</v>
      </c>
      <c r="Q45" s="476"/>
      <c r="S45" s="21"/>
      <c r="T45" s="21"/>
      <c r="U45" s="21"/>
    </row>
    <row r="46" spans="1:21">
      <c r="A46" s="179">
        <v>40</v>
      </c>
      <c r="B46" s="458"/>
      <c r="C46" s="464"/>
      <c r="D46" s="458"/>
      <c r="E46" s="463" t="s">
        <v>339</v>
      </c>
      <c r="F46" s="466" t="s">
        <v>26</v>
      </c>
      <c r="G46" s="459">
        <v>31.1</v>
      </c>
      <c r="H46" s="183"/>
      <c r="I46" s="459"/>
      <c r="J46" s="459">
        <f t="shared" si="10"/>
        <v>0</v>
      </c>
      <c r="K46" s="181" t="s">
        <v>316</v>
      </c>
      <c r="L46" s="179" t="s">
        <v>299</v>
      </c>
      <c r="M46" s="184">
        <v>128</v>
      </c>
      <c r="N46" s="60">
        <f>G$46*M46</f>
        <v>3980.8</v>
      </c>
      <c r="O46" s="183"/>
      <c r="P46" s="183">
        <f t="shared" si="2"/>
        <v>0</v>
      </c>
      <c r="Q46" s="476"/>
      <c r="S46" s="21"/>
      <c r="T46" s="21"/>
      <c r="U46" s="21"/>
    </row>
    <row r="47" spans="1:21">
      <c r="A47" s="179">
        <v>41</v>
      </c>
      <c r="B47" s="458"/>
      <c r="C47" s="464"/>
      <c r="D47" s="458"/>
      <c r="E47" s="464"/>
      <c r="F47" s="467"/>
      <c r="G47" s="460"/>
      <c r="H47" s="183"/>
      <c r="I47" s="460"/>
      <c r="J47" s="460"/>
      <c r="K47" s="181" t="s">
        <v>317</v>
      </c>
      <c r="L47" s="179" t="s">
        <v>299</v>
      </c>
      <c r="M47" s="184">
        <v>32</v>
      </c>
      <c r="N47" s="60">
        <f t="shared" ref="N47:N49" si="11">G$46*M47</f>
        <v>995.2</v>
      </c>
      <c r="O47" s="183"/>
      <c r="P47" s="183">
        <f t="shared" si="2"/>
        <v>0</v>
      </c>
      <c r="Q47" s="476"/>
      <c r="S47" s="21"/>
      <c r="T47" s="21"/>
      <c r="U47" s="21"/>
    </row>
    <row r="48" spans="1:21">
      <c r="A48" s="185">
        <v>42</v>
      </c>
      <c r="B48" s="458"/>
      <c r="C48" s="464"/>
      <c r="D48" s="458"/>
      <c r="E48" s="464"/>
      <c r="F48" s="467"/>
      <c r="G48" s="460"/>
      <c r="H48" s="183"/>
      <c r="I48" s="460"/>
      <c r="J48" s="460"/>
      <c r="K48" s="181" t="s">
        <v>318</v>
      </c>
      <c r="L48" s="179" t="s">
        <v>299</v>
      </c>
      <c r="M48" s="184">
        <v>6.4000000000000001E-2</v>
      </c>
      <c r="N48" s="60">
        <f t="shared" si="11"/>
        <v>1.9904000000000002</v>
      </c>
      <c r="O48" s="183"/>
      <c r="P48" s="183">
        <f t="shared" si="2"/>
        <v>0</v>
      </c>
      <c r="Q48" s="476"/>
      <c r="S48" s="21"/>
      <c r="T48" s="21"/>
      <c r="U48" s="21"/>
    </row>
    <row r="49" spans="1:21">
      <c r="A49" s="179">
        <v>43</v>
      </c>
      <c r="B49" s="462"/>
      <c r="C49" s="465"/>
      <c r="D49" s="462"/>
      <c r="E49" s="465"/>
      <c r="F49" s="468"/>
      <c r="G49" s="461"/>
      <c r="H49" s="183"/>
      <c r="I49" s="461"/>
      <c r="J49" s="461"/>
      <c r="K49" s="181" t="s">
        <v>319</v>
      </c>
      <c r="L49" s="179" t="s">
        <v>299</v>
      </c>
      <c r="M49" s="184">
        <v>0.3</v>
      </c>
      <c r="N49" s="60">
        <f t="shared" si="11"/>
        <v>9.33</v>
      </c>
      <c r="O49" s="183"/>
      <c r="P49" s="183">
        <f t="shared" si="2"/>
        <v>0</v>
      </c>
      <c r="Q49" s="477"/>
      <c r="S49" s="21"/>
      <c r="T49" s="21"/>
      <c r="U49" s="21"/>
    </row>
    <row r="50" spans="1:21" ht="30">
      <c r="A50" s="179">
        <v>44</v>
      </c>
      <c r="B50" s="457" t="s">
        <v>346</v>
      </c>
      <c r="C50" s="463" t="s">
        <v>347</v>
      </c>
      <c r="D50" s="457" t="s">
        <v>348</v>
      </c>
      <c r="E50" s="198" t="s">
        <v>515</v>
      </c>
      <c r="F50" s="199" t="s">
        <v>91</v>
      </c>
      <c r="G50" s="60">
        <v>20.3</v>
      </c>
      <c r="H50" s="45"/>
      <c r="I50" s="60"/>
      <c r="J50" s="60">
        <f t="shared" ref="J50:J51" si="12">G50*I50</f>
        <v>0</v>
      </c>
      <c r="K50" s="200" t="s">
        <v>338</v>
      </c>
      <c r="L50" s="199" t="s">
        <v>91</v>
      </c>
      <c r="M50" s="201">
        <v>1.05</v>
      </c>
      <c r="N50" s="60">
        <f>G50*M50</f>
        <v>21.315000000000001</v>
      </c>
      <c r="O50" s="183"/>
      <c r="P50" s="183">
        <f t="shared" si="2"/>
        <v>0</v>
      </c>
      <c r="Q50" s="36"/>
      <c r="S50" s="21"/>
      <c r="T50" s="21"/>
      <c r="U50" s="21"/>
    </row>
    <row r="51" spans="1:21">
      <c r="A51" s="179">
        <v>45</v>
      </c>
      <c r="B51" s="458"/>
      <c r="C51" s="464"/>
      <c r="D51" s="458"/>
      <c r="E51" s="463" t="s">
        <v>339</v>
      </c>
      <c r="F51" s="466" t="s">
        <v>26</v>
      </c>
      <c r="G51" s="459">
        <v>22.5</v>
      </c>
      <c r="H51" s="183"/>
      <c r="I51" s="459"/>
      <c r="J51" s="459">
        <f t="shared" si="12"/>
        <v>0</v>
      </c>
      <c r="K51" s="181" t="s">
        <v>316</v>
      </c>
      <c r="L51" s="179" t="s">
        <v>299</v>
      </c>
      <c r="M51" s="184">
        <v>128</v>
      </c>
      <c r="N51" s="60">
        <f>G$51*M51</f>
        <v>2880</v>
      </c>
      <c r="O51" s="183"/>
      <c r="P51" s="183">
        <f t="shared" si="2"/>
        <v>0</v>
      </c>
      <c r="Q51" s="36"/>
      <c r="S51" s="21"/>
      <c r="T51" s="21"/>
      <c r="U51" s="21"/>
    </row>
    <row r="52" spans="1:21">
      <c r="A52" s="179">
        <v>46</v>
      </c>
      <c r="B52" s="458"/>
      <c r="C52" s="464"/>
      <c r="D52" s="458"/>
      <c r="E52" s="464"/>
      <c r="F52" s="467"/>
      <c r="G52" s="460"/>
      <c r="H52" s="183"/>
      <c r="I52" s="460"/>
      <c r="J52" s="460"/>
      <c r="K52" s="181" t="s">
        <v>317</v>
      </c>
      <c r="L52" s="179" t="s">
        <v>299</v>
      </c>
      <c r="M52" s="184">
        <v>32</v>
      </c>
      <c r="N52" s="60">
        <f t="shared" ref="N52:N54" si="13">G$51*M52</f>
        <v>720</v>
      </c>
      <c r="O52" s="183"/>
      <c r="P52" s="183">
        <f t="shared" si="2"/>
        <v>0</v>
      </c>
      <c r="Q52" s="36"/>
      <c r="S52" s="21"/>
      <c r="T52" s="21"/>
      <c r="U52" s="21"/>
    </row>
    <row r="53" spans="1:21">
      <c r="A53" s="185">
        <v>47</v>
      </c>
      <c r="B53" s="458"/>
      <c r="C53" s="464"/>
      <c r="D53" s="458"/>
      <c r="E53" s="464"/>
      <c r="F53" s="467"/>
      <c r="G53" s="460"/>
      <c r="H53" s="183"/>
      <c r="I53" s="460"/>
      <c r="J53" s="460"/>
      <c r="K53" s="181" t="s">
        <v>318</v>
      </c>
      <c r="L53" s="179" t="s">
        <v>299</v>
      </c>
      <c r="M53" s="184">
        <v>6.4000000000000001E-2</v>
      </c>
      <c r="N53" s="60">
        <f t="shared" si="13"/>
        <v>1.44</v>
      </c>
      <c r="O53" s="183"/>
      <c r="P53" s="183">
        <f t="shared" si="2"/>
        <v>0</v>
      </c>
      <c r="Q53" s="36"/>
      <c r="S53" s="21"/>
      <c r="T53" s="21"/>
      <c r="U53" s="21"/>
    </row>
    <row r="54" spans="1:21">
      <c r="A54" s="179">
        <v>48</v>
      </c>
      <c r="B54" s="462"/>
      <c r="C54" s="465"/>
      <c r="D54" s="462"/>
      <c r="E54" s="465"/>
      <c r="F54" s="468"/>
      <c r="G54" s="461"/>
      <c r="H54" s="183"/>
      <c r="I54" s="461"/>
      <c r="J54" s="461"/>
      <c r="K54" s="181" t="s">
        <v>319</v>
      </c>
      <c r="L54" s="179" t="s">
        <v>299</v>
      </c>
      <c r="M54" s="184">
        <v>0.3</v>
      </c>
      <c r="N54" s="60">
        <f t="shared" si="13"/>
        <v>6.75</v>
      </c>
      <c r="O54" s="183"/>
      <c r="P54" s="183">
        <f t="shared" si="2"/>
        <v>0</v>
      </c>
      <c r="Q54" s="36"/>
      <c r="S54" s="21"/>
      <c r="T54" s="21"/>
      <c r="U54" s="21"/>
    </row>
    <row r="55" spans="1:21" ht="30" customHeight="1">
      <c r="A55" s="179">
        <v>49</v>
      </c>
      <c r="B55" s="457" t="s">
        <v>56</v>
      </c>
      <c r="C55" s="463" t="s">
        <v>349</v>
      </c>
      <c r="D55" s="457" t="s">
        <v>350</v>
      </c>
      <c r="E55" s="198" t="s">
        <v>515</v>
      </c>
      <c r="F55" s="199" t="s">
        <v>91</v>
      </c>
      <c r="G55" s="60">
        <v>16.2</v>
      </c>
      <c r="H55" s="45"/>
      <c r="I55" s="60"/>
      <c r="J55" s="60">
        <f t="shared" ref="J55:J56" si="14">G55*I55</f>
        <v>0</v>
      </c>
      <c r="K55" s="200" t="s">
        <v>338</v>
      </c>
      <c r="L55" s="199" t="s">
        <v>91</v>
      </c>
      <c r="M55" s="201">
        <v>1.05</v>
      </c>
      <c r="N55" s="60">
        <f>G55*M55</f>
        <v>17.010000000000002</v>
      </c>
      <c r="O55" s="183"/>
      <c r="P55" s="183">
        <f t="shared" ref="P55:P61" si="15">N55*O55</f>
        <v>0</v>
      </c>
      <c r="Q55" s="36"/>
      <c r="S55" s="21"/>
      <c r="T55" s="21"/>
      <c r="U55" s="21"/>
    </row>
    <row r="56" spans="1:21">
      <c r="A56" s="179">
        <v>50</v>
      </c>
      <c r="B56" s="458"/>
      <c r="C56" s="464"/>
      <c r="D56" s="458"/>
      <c r="E56" s="463" t="s">
        <v>339</v>
      </c>
      <c r="F56" s="466" t="s">
        <v>26</v>
      </c>
      <c r="G56" s="459">
        <v>14.5</v>
      </c>
      <c r="H56" s="183"/>
      <c r="I56" s="459"/>
      <c r="J56" s="459">
        <f t="shared" si="14"/>
        <v>0</v>
      </c>
      <c r="K56" s="181" t="s">
        <v>316</v>
      </c>
      <c r="L56" s="179" t="s">
        <v>299</v>
      </c>
      <c r="M56" s="184">
        <v>128</v>
      </c>
      <c r="N56" s="60">
        <f>G$56*M56</f>
        <v>1856</v>
      </c>
      <c r="O56" s="183"/>
      <c r="P56" s="183">
        <f t="shared" si="15"/>
        <v>0</v>
      </c>
      <c r="Q56" s="36"/>
      <c r="S56" s="21"/>
      <c r="T56" s="21"/>
      <c r="U56" s="21"/>
    </row>
    <row r="57" spans="1:21">
      <c r="A57" s="179">
        <v>51</v>
      </c>
      <c r="B57" s="458"/>
      <c r="C57" s="464"/>
      <c r="D57" s="458"/>
      <c r="E57" s="464"/>
      <c r="F57" s="467"/>
      <c r="G57" s="460"/>
      <c r="H57" s="183"/>
      <c r="I57" s="460"/>
      <c r="J57" s="460"/>
      <c r="K57" s="181" t="s">
        <v>317</v>
      </c>
      <c r="L57" s="179" t="s">
        <v>299</v>
      </c>
      <c r="M57" s="184">
        <v>32</v>
      </c>
      <c r="N57" s="60">
        <f t="shared" ref="N57:N59" si="16">G$56*M57</f>
        <v>464</v>
      </c>
      <c r="O57" s="183"/>
      <c r="P57" s="183">
        <f t="shared" si="15"/>
        <v>0</v>
      </c>
      <c r="Q57" s="36"/>
      <c r="S57" s="21"/>
      <c r="T57" s="21"/>
      <c r="U57" s="21"/>
    </row>
    <row r="58" spans="1:21">
      <c r="A58" s="185">
        <v>52</v>
      </c>
      <c r="B58" s="458"/>
      <c r="C58" s="464"/>
      <c r="D58" s="458"/>
      <c r="E58" s="464"/>
      <c r="F58" s="467"/>
      <c r="G58" s="460"/>
      <c r="H58" s="183"/>
      <c r="I58" s="460"/>
      <c r="J58" s="460"/>
      <c r="K58" s="181" t="s">
        <v>318</v>
      </c>
      <c r="L58" s="179" t="s">
        <v>299</v>
      </c>
      <c r="M58" s="184">
        <v>6.4000000000000001E-2</v>
      </c>
      <c r="N58" s="60">
        <f t="shared" si="16"/>
        <v>0.92800000000000005</v>
      </c>
      <c r="O58" s="183"/>
      <c r="P58" s="183">
        <f t="shared" si="15"/>
        <v>0</v>
      </c>
      <c r="Q58" s="36"/>
      <c r="S58" s="21"/>
      <c r="T58" s="21"/>
      <c r="U58" s="21"/>
    </row>
    <row r="59" spans="1:21">
      <c r="A59" s="179">
        <v>53</v>
      </c>
      <c r="B59" s="458"/>
      <c r="C59" s="464"/>
      <c r="D59" s="458"/>
      <c r="E59" s="465"/>
      <c r="F59" s="468"/>
      <c r="G59" s="461"/>
      <c r="H59" s="183"/>
      <c r="I59" s="461"/>
      <c r="J59" s="461"/>
      <c r="K59" s="181" t="s">
        <v>319</v>
      </c>
      <c r="L59" s="179" t="s">
        <v>299</v>
      </c>
      <c r="M59" s="184">
        <v>0.3</v>
      </c>
      <c r="N59" s="60">
        <f t="shared" si="16"/>
        <v>4.3499999999999996</v>
      </c>
      <c r="O59" s="183"/>
      <c r="P59" s="183">
        <f t="shared" si="15"/>
        <v>0</v>
      </c>
      <c r="Q59" s="36"/>
      <c r="S59" s="21"/>
      <c r="T59" s="21"/>
      <c r="U59" s="21"/>
    </row>
    <row r="60" spans="1:21">
      <c r="A60" s="179">
        <v>54</v>
      </c>
      <c r="B60" s="458"/>
      <c r="C60" s="464"/>
      <c r="D60" s="458"/>
      <c r="E60" s="202" t="s">
        <v>351</v>
      </c>
      <c r="F60" s="203" t="s">
        <v>26</v>
      </c>
      <c r="G60" s="204">
        <f>G56</f>
        <v>14.5</v>
      </c>
      <c r="H60" s="183"/>
      <c r="I60" s="204"/>
      <c r="J60" s="204">
        <f>G60*I60</f>
        <v>0</v>
      </c>
      <c r="K60" s="181" t="s">
        <v>352</v>
      </c>
      <c r="L60" s="179" t="s">
        <v>299</v>
      </c>
      <c r="M60" s="184">
        <f>1*1*0.002*1500</f>
        <v>3</v>
      </c>
      <c r="N60" s="60">
        <f>G60*M60</f>
        <v>43.5</v>
      </c>
      <c r="O60" s="183"/>
      <c r="P60" s="183">
        <f t="shared" si="15"/>
        <v>0</v>
      </c>
      <c r="Q60" s="36"/>
      <c r="S60" s="21"/>
      <c r="T60" s="21"/>
      <c r="U60" s="21"/>
    </row>
    <row r="61" spans="1:21" ht="45">
      <c r="A61" s="179">
        <v>55</v>
      </c>
      <c r="B61" s="462"/>
      <c r="C61" s="465"/>
      <c r="D61" s="462"/>
      <c r="E61" s="200" t="s">
        <v>353</v>
      </c>
      <c r="F61" s="199" t="s">
        <v>26</v>
      </c>
      <c r="G61" s="60">
        <f>G56+0.15*G55</f>
        <v>16.93</v>
      </c>
      <c r="H61" s="45"/>
      <c r="I61" s="60"/>
      <c r="J61" s="60">
        <f t="shared" ref="J61" si="17">G61*I61</f>
        <v>0</v>
      </c>
      <c r="K61" s="205" t="s">
        <v>354</v>
      </c>
      <c r="L61" s="199" t="s">
        <v>311</v>
      </c>
      <c r="M61" s="201">
        <v>0.3</v>
      </c>
      <c r="N61" s="60">
        <f>G61*M61</f>
        <v>5.0789999999999997</v>
      </c>
      <c r="O61" s="183"/>
      <c r="P61" s="183">
        <f t="shared" si="15"/>
        <v>0</v>
      </c>
      <c r="Q61" s="36"/>
      <c r="S61" s="21"/>
      <c r="T61" s="21"/>
      <c r="U61" s="21"/>
    </row>
    <row r="62" spans="1:21" ht="45">
      <c r="A62" s="179">
        <v>56</v>
      </c>
      <c r="B62" s="457" t="s">
        <v>355</v>
      </c>
      <c r="C62" s="463" t="s">
        <v>356</v>
      </c>
      <c r="D62" s="457" t="s">
        <v>357</v>
      </c>
      <c r="E62" s="491" t="s">
        <v>308</v>
      </c>
      <c r="F62" s="488" t="s">
        <v>26</v>
      </c>
      <c r="G62" s="486">
        <v>113.1</v>
      </c>
      <c r="H62" s="190"/>
      <c r="I62" s="486"/>
      <c r="J62" s="486">
        <v>0</v>
      </c>
      <c r="K62" s="188" t="s">
        <v>309</v>
      </c>
      <c r="L62" s="36" t="s">
        <v>299</v>
      </c>
      <c r="M62" s="206">
        <v>4.5</v>
      </c>
      <c r="N62" s="207">
        <f t="shared" ref="N62" si="18">G62*M62</f>
        <v>508.95</v>
      </c>
      <c r="O62" s="183"/>
      <c r="P62" s="183">
        <f t="shared" ref="P62:P93" si="19">N62*O62</f>
        <v>0</v>
      </c>
      <c r="Q62" s="488" t="s">
        <v>333</v>
      </c>
      <c r="S62" s="21"/>
      <c r="T62" s="21"/>
      <c r="U62" s="21"/>
    </row>
    <row r="63" spans="1:21" ht="30">
      <c r="A63" s="185">
        <v>57</v>
      </c>
      <c r="B63" s="458"/>
      <c r="C63" s="464"/>
      <c r="D63" s="458"/>
      <c r="E63" s="492"/>
      <c r="F63" s="489"/>
      <c r="G63" s="487"/>
      <c r="H63" s="190"/>
      <c r="I63" s="487"/>
      <c r="J63" s="487"/>
      <c r="K63" s="188" t="s">
        <v>310</v>
      </c>
      <c r="L63" s="36" t="s">
        <v>311</v>
      </c>
      <c r="M63" s="206">
        <v>0.1</v>
      </c>
      <c r="N63" s="207">
        <f>G62*M63</f>
        <v>11.31</v>
      </c>
      <c r="O63" s="183"/>
      <c r="P63" s="183">
        <f t="shared" si="19"/>
        <v>0</v>
      </c>
      <c r="Q63" s="489"/>
      <c r="S63" s="21"/>
      <c r="T63" s="21"/>
      <c r="U63" s="21"/>
    </row>
    <row r="64" spans="1:21" ht="30">
      <c r="A64" s="179">
        <v>58</v>
      </c>
      <c r="B64" s="458"/>
      <c r="C64" s="464"/>
      <c r="D64" s="458"/>
      <c r="E64" s="198" t="s">
        <v>515</v>
      </c>
      <c r="F64" s="199" t="s">
        <v>91</v>
      </c>
      <c r="G64" s="60">
        <v>65.599999999999994</v>
      </c>
      <c r="H64" s="45"/>
      <c r="I64" s="60"/>
      <c r="J64" s="60">
        <f t="shared" ref="J64:J65" si="20">G64*I64</f>
        <v>0</v>
      </c>
      <c r="K64" s="200" t="s">
        <v>338</v>
      </c>
      <c r="L64" s="199" t="s">
        <v>91</v>
      </c>
      <c r="M64" s="201">
        <v>1.05</v>
      </c>
      <c r="N64" s="60">
        <f>G64*M64</f>
        <v>68.88</v>
      </c>
      <c r="O64" s="183"/>
      <c r="P64" s="183">
        <f t="shared" si="19"/>
        <v>0</v>
      </c>
      <c r="Q64" s="475" t="s">
        <v>525</v>
      </c>
      <c r="S64" s="21"/>
      <c r="T64" s="21"/>
      <c r="U64" s="21"/>
    </row>
    <row r="65" spans="1:21" ht="15" customHeight="1">
      <c r="A65" s="179">
        <v>59</v>
      </c>
      <c r="B65" s="458"/>
      <c r="C65" s="464"/>
      <c r="D65" s="458"/>
      <c r="E65" s="463" t="s">
        <v>358</v>
      </c>
      <c r="F65" s="466" t="s">
        <v>26</v>
      </c>
      <c r="G65" s="459">
        <v>113.1</v>
      </c>
      <c r="H65" s="183"/>
      <c r="I65" s="459"/>
      <c r="J65" s="459">
        <f t="shared" si="20"/>
        <v>0</v>
      </c>
      <c r="K65" s="181" t="s">
        <v>316</v>
      </c>
      <c r="L65" s="179" t="s">
        <v>299</v>
      </c>
      <c r="M65" s="184">
        <v>160</v>
      </c>
      <c r="N65" s="60">
        <f>G$65*M65</f>
        <v>18096</v>
      </c>
      <c r="O65" s="183"/>
      <c r="P65" s="183">
        <f t="shared" si="19"/>
        <v>0</v>
      </c>
      <c r="Q65" s="476"/>
      <c r="S65" s="21"/>
      <c r="T65" s="21"/>
      <c r="U65" s="21"/>
    </row>
    <row r="66" spans="1:21">
      <c r="A66" s="179">
        <v>60</v>
      </c>
      <c r="B66" s="458"/>
      <c r="C66" s="464"/>
      <c r="D66" s="458"/>
      <c r="E66" s="464"/>
      <c r="F66" s="467"/>
      <c r="G66" s="460"/>
      <c r="H66" s="183"/>
      <c r="I66" s="460"/>
      <c r="J66" s="460"/>
      <c r="K66" s="181" t="s">
        <v>317</v>
      </c>
      <c r="L66" s="179" t="s">
        <v>299</v>
      </c>
      <c r="M66" s="184">
        <v>40</v>
      </c>
      <c r="N66" s="60">
        <f t="shared" ref="N66:N68" si="21">G$65*M66</f>
        <v>4524</v>
      </c>
      <c r="O66" s="183"/>
      <c r="P66" s="183">
        <f t="shared" si="19"/>
        <v>0</v>
      </c>
      <c r="Q66" s="476"/>
      <c r="S66" s="21"/>
      <c r="T66" s="21"/>
      <c r="U66" s="21"/>
    </row>
    <row r="67" spans="1:21">
      <c r="A67" s="179">
        <v>61</v>
      </c>
      <c r="B67" s="458"/>
      <c r="C67" s="464"/>
      <c r="D67" s="458"/>
      <c r="E67" s="464"/>
      <c r="F67" s="467"/>
      <c r="G67" s="460"/>
      <c r="H67" s="183"/>
      <c r="I67" s="460"/>
      <c r="J67" s="460"/>
      <c r="K67" s="181" t="s">
        <v>318</v>
      </c>
      <c r="L67" s="179" t="s">
        <v>299</v>
      </c>
      <c r="M67" s="184">
        <v>0.08</v>
      </c>
      <c r="N67" s="60">
        <f t="shared" si="21"/>
        <v>9.048</v>
      </c>
      <c r="O67" s="183"/>
      <c r="P67" s="183">
        <f t="shared" si="19"/>
        <v>0</v>
      </c>
      <c r="Q67" s="476"/>
      <c r="S67" s="21"/>
      <c r="T67" s="21"/>
      <c r="U67" s="21"/>
    </row>
    <row r="68" spans="1:21">
      <c r="A68" s="185">
        <v>62</v>
      </c>
      <c r="B68" s="458"/>
      <c r="C68" s="464"/>
      <c r="D68" s="458"/>
      <c r="E68" s="465"/>
      <c r="F68" s="468"/>
      <c r="G68" s="461"/>
      <c r="H68" s="183"/>
      <c r="I68" s="461"/>
      <c r="J68" s="461"/>
      <c r="K68" s="181" t="s">
        <v>319</v>
      </c>
      <c r="L68" s="179" t="s">
        <v>299</v>
      </c>
      <c r="M68" s="184">
        <v>0.3</v>
      </c>
      <c r="N68" s="60">
        <f t="shared" si="21"/>
        <v>33.93</v>
      </c>
      <c r="O68" s="183"/>
      <c r="P68" s="183">
        <f t="shared" si="19"/>
        <v>0</v>
      </c>
      <c r="Q68" s="477"/>
      <c r="S68" s="21"/>
      <c r="T68" s="21"/>
      <c r="U68" s="21"/>
    </row>
    <row r="69" spans="1:21">
      <c r="A69" s="179">
        <v>63</v>
      </c>
      <c r="B69" s="458"/>
      <c r="C69" s="464"/>
      <c r="D69" s="458"/>
      <c r="E69" s="202" t="s">
        <v>351</v>
      </c>
      <c r="F69" s="203" t="s">
        <v>26</v>
      </c>
      <c r="G69" s="204">
        <f>G65</f>
        <v>113.1</v>
      </c>
      <c r="H69" s="183"/>
      <c r="I69" s="204"/>
      <c r="J69" s="204">
        <f>G69*I69</f>
        <v>0</v>
      </c>
      <c r="K69" s="181" t="s">
        <v>352</v>
      </c>
      <c r="L69" s="179" t="s">
        <v>299</v>
      </c>
      <c r="M69" s="184">
        <f>1*1*0.002*1500</f>
        <v>3</v>
      </c>
      <c r="N69" s="60">
        <f>G69*M69</f>
        <v>339.29999999999995</v>
      </c>
      <c r="O69" s="183"/>
      <c r="P69" s="183">
        <f t="shared" si="19"/>
        <v>0</v>
      </c>
      <c r="Q69" s="36"/>
      <c r="S69" s="21"/>
      <c r="T69" s="21"/>
      <c r="U69" s="21"/>
    </row>
    <row r="70" spans="1:21" ht="45">
      <c r="A70" s="179">
        <v>64</v>
      </c>
      <c r="B70" s="458"/>
      <c r="C70" s="464"/>
      <c r="D70" s="458"/>
      <c r="E70" s="208" t="s">
        <v>353</v>
      </c>
      <c r="F70" s="209" t="s">
        <v>26</v>
      </c>
      <c r="G70" s="207">
        <f>G65+0.15*G64</f>
        <v>122.94</v>
      </c>
      <c r="H70" s="46"/>
      <c r="I70" s="207"/>
      <c r="J70" s="207">
        <f>G70*I70</f>
        <v>0</v>
      </c>
      <c r="K70" s="61" t="s">
        <v>354</v>
      </c>
      <c r="L70" s="209" t="s">
        <v>311</v>
      </c>
      <c r="M70" s="206">
        <v>0.3</v>
      </c>
      <c r="N70" s="207">
        <f>G70*M70</f>
        <v>36.881999999999998</v>
      </c>
      <c r="O70" s="183"/>
      <c r="P70" s="183">
        <f t="shared" si="19"/>
        <v>0</v>
      </c>
      <c r="Q70" s="178" t="s">
        <v>529</v>
      </c>
      <c r="S70" s="21"/>
      <c r="T70" s="21"/>
      <c r="U70" s="21"/>
    </row>
    <row r="71" spans="1:21" ht="45">
      <c r="A71" s="179">
        <v>65</v>
      </c>
      <c r="B71" s="490" t="s">
        <v>524</v>
      </c>
      <c r="C71" s="466" t="s">
        <v>359</v>
      </c>
      <c r="D71" s="457" t="s">
        <v>357</v>
      </c>
      <c r="E71" s="491" t="s">
        <v>308</v>
      </c>
      <c r="F71" s="488" t="s">
        <v>26</v>
      </c>
      <c r="G71" s="486">
        <f>91.2+26.5</f>
        <v>117.7</v>
      </c>
      <c r="H71" s="190"/>
      <c r="I71" s="486"/>
      <c r="J71" s="486">
        <v>0</v>
      </c>
      <c r="K71" s="188" t="s">
        <v>309</v>
      </c>
      <c r="L71" s="36" t="s">
        <v>299</v>
      </c>
      <c r="M71" s="206">
        <v>4.5</v>
      </c>
      <c r="N71" s="207">
        <f>G71*M71</f>
        <v>529.65</v>
      </c>
      <c r="O71" s="183"/>
      <c r="P71" s="183">
        <f t="shared" si="19"/>
        <v>0</v>
      </c>
      <c r="Q71" s="488" t="s">
        <v>333</v>
      </c>
      <c r="S71" s="21"/>
      <c r="T71" s="21"/>
      <c r="U71" s="21"/>
    </row>
    <row r="72" spans="1:21" ht="30">
      <c r="A72" s="179">
        <v>66</v>
      </c>
      <c r="B72" s="458"/>
      <c r="C72" s="467"/>
      <c r="D72" s="458"/>
      <c r="E72" s="492"/>
      <c r="F72" s="489"/>
      <c r="G72" s="487"/>
      <c r="H72" s="190"/>
      <c r="I72" s="487"/>
      <c r="J72" s="487"/>
      <c r="K72" s="188" t="s">
        <v>310</v>
      </c>
      <c r="L72" s="36" t="s">
        <v>311</v>
      </c>
      <c r="M72" s="206">
        <v>0.1</v>
      </c>
      <c r="N72" s="207">
        <f>G71*M72</f>
        <v>11.770000000000001</v>
      </c>
      <c r="O72" s="183"/>
      <c r="P72" s="183">
        <f t="shared" si="19"/>
        <v>0</v>
      </c>
      <c r="Q72" s="489"/>
      <c r="S72" s="21"/>
      <c r="T72" s="21"/>
      <c r="U72" s="21"/>
    </row>
    <row r="73" spans="1:21" ht="30">
      <c r="A73" s="185">
        <v>67</v>
      </c>
      <c r="B73" s="458"/>
      <c r="C73" s="467"/>
      <c r="D73" s="458"/>
      <c r="E73" s="198" t="s">
        <v>515</v>
      </c>
      <c r="F73" s="199" t="s">
        <v>91</v>
      </c>
      <c r="G73" s="60">
        <f>76.5+24</f>
        <v>100.5</v>
      </c>
      <c r="H73" s="45"/>
      <c r="I73" s="60"/>
      <c r="J73" s="60">
        <f t="shared" ref="J73:J74" si="22">G73*I73</f>
        <v>0</v>
      </c>
      <c r="K73" s="200" t="s">
        <v>338</v>
      </c>
      <c r="L73" s="199" t="s">
        <v>91</v>
      </c>
      <c r="M73" s="201">
        <v>1.05</v>
      </c>
      <c r="N73" s="60">
        <f>G73*M73</f>
        <v>105.52500000000001</v>
      </c>
      <c r="O73" s="183"/>
      <c r="P73" s="183">
        <f t="shared" si="19"/>
        <v>0</v>
      </c>
      <c r="Q73" s="36"/>
      <c r="S73" s="21"/>
      <c r="T73" s="21"/>
      <c r="U73" s="21"/>
    </row>
    <row r="74" spans="1:21">
      <c r="A74" s="179">
        <v>68</v>
      </c>
      <c r="B74" s="458"/>
      <c r="C74" s="467"/>
      <c r="D74" s="458"/>
      <c r="E74" s="463" t="s">
        <v>358</v>
      </c>
      <c r="F74" s="466" t="s">
        <v>26</v>
      </c>
      <c r="G74" s="459">
        <f>91.2+26.5</f>
        <v>117.7</v>
      </c>
      <c r="H74" s="183"/>
      <c r="I74" s="459"/>
      <c r="J74" s="459">
        <f t="shared" si="22"/>
        <v>0</v>
      </c>
      <c r="K74" s="181" t="s">
        <v>316</v>
      </c>
      <c r="L74" s="179" t="s">
        <v>299</v>
      </c>
      <c r="M74" s="184">
        <v>160</v>
      </c>
      <c r="N74" s="60">
        <f>G$74*M74</f>
        <v>18832</v>
      </c>
      <c r="O74" s="183"/>
      <c r="P74" s="183">
        <f t="shared" si="19"/>
        <v>0</v>
      </c>
      <c r="Q74" s="36"/>
      <c r="S74" s="21"/>
      <c r="T74" s="21"/>
      <c r="U74" s="21"/>
    </row>
    <row r="75" spans="1:21">
      <c r="A75" s="179">
        <v>69</v>
      </c>
      <c r="B75" s="458"/>
      <c r="C75" s="467"/>
      <c r="D75" s="458"/>
      <c r="E75" s="464"/>
      <c r="F75" s="467"/>
      <c r="G75" s="460"/>
      <c r="H75" s="183"/>
      <c r="I75" s="460"/>
      <c r="J75" s="460"/>
      <c r="K75" s="181" t="s">
        <v>317</v>
      </c>
      <c r="L75" s="179" t="s">
        <v>299</v>
      </c>
      <c r="M75" s="184">
        <v>40</v>
      </c>
      <c r="N75" s="60">
        <f t="shared" ref="N75:N77" si="23">G$74*M75</f>
        <v>4708</v>
      </c>
      <c r="O75" s="183"/>
      <c r="P75" s="183">
        <f t="shared" si="19"/>
        <v>0</v>
      </c>
      <c r="Q75" s="36"/>
      <c r="S75" s="21"/>
      <c r="T75" s="21"/>
      <c r="U75" s="21"/>
    </row>
    <row r="76" spans="1:21">
      <c r="A76" s="179">
        <v>70</v>
      </c>
      <c r="B76" s="458"/>
      <c r="C76" s="467"/>
      <c r="D76" s="458"/>
      <c r="E76" s="464"/>
      <c r="F76" s="467"/>
      <c r="G76" s="460"/>
      <c r="H76" s="183"/>
      <c r="I76" s="460"/>
      <c r="J76" s="460"/>
      <c r="K76" s="181" t="s">
        <v>318</v>
      </c>
      <c r="L76" s="179" t="s">
        <v>299</v>
      </c>
      <c r="M76" s="184">
        <v>0.08</v>
      </c>
      <c r="N76" s="60">
        <f t="shared" si="23"/>
        <v>9.4160000000000004</v>
      </c>
      <c r="O76" s="183"/>
      <c r="P76" s="183">
        <f t="shared" si="19"/>
        <v>0</v>
      </c>
      <c r="Q76" s="36"/>
      <c r="S76" s="21"/>
      <c r="T76" s="21"/>
      <c r="U76" s="21"/>
    </row>
    <row r="77" spans="1:21">
      <c r="A77" s="179">
        <v>71</v>
      </c>
      <c r="B77" s="458"/>
      <c r="C77" s="467"/>
      <c r="D77" s="458"/>
      <c r="E77" s="465"/>
      <c r="F77" s="468"/>
      <c r="G77" s="461"/>
      <c r="H77" s="183"/>
      <c r="I77" s="461"/>
      <c r="J77" s="461"/>
      <c r="K77" s="181" t="s">
        <v>319</v>
      </c>
      <c r="L77" s="179" t="s">
        <v>299</v>
      </c>
      <c r="M77" s="184">
        <v>0.3</v>
      </c>
      <c r="N77" s="60">
        <f t="shared" si="23"/>
        <v>35.31</v>
      </c>
      <c r="O77" s="183"/>
      <c r="P77" s="183">
        <f t="shared" si="19"/>
        <v>0</v>
      </c>
      <c r="Q77" s="36"/>
      <c r="S77" s="21"/>
      <c r="T77" s="21"/>
      <c r="U77" s="21"/>
    </row>
    <row r="78" spans="1:21">
      <c r="A78" s="185">
        <v>72</v>
      </c>
      <c r="B78" s="458"/>
      <c r="C78" s="467"/>
      <c r="D78" s="458"/>
      <c r="E78" s="202" t="s">
        <v>351</v>
      </c>
      <c r="F78" s="203" t="s">
        <v>26</v>
      </c>
      <c r="G78" s="204">
        <f>G74</f>
        <v>117.7</v>
      </c>
      <c r="H78" s="183"/>
      <c r="I78" s="204"/>
      <c r="J78" s="204">
        <f>G78*I78</f>
        <v>0</v>
      </c>
      <c r="K78" s="181" t="s">
        <v>352</v>
      </c>
      <c r="L78" s="179" t="s">
        <v>299</v>
      </c>
      <c r="M78" s="184">
        <f>1*1*0.002*1500</f>
        <v>3</v>
      </c>
      <c r="N78" s="60">
        <f>G78*M78</f>
        <v>353.1</v>
      </c>
      <c r="O78" s="183"/>
      <c r="P78" s="183">
        <f t="shared" si="19"/>
        <v>0</v>
      </c>
      <c r="Q78" s="36"/>
      <c r="S78" s="21"/>
      <c r="T78" s="21"/>
      <c r="U78" s="21"/>
    </row>
    <row r="79" spans="1:21" ht="45">
      <c r="A79" s="179">
        <v>73</v>
      </c>
      <c r="B79" s="458"/>
      <c r="C79" s="467"/>
      <c r="D79" s="458"/>
      <c r="E79" s="208" t="s">
        <v>353</v>
      </c>
      <c r="F79" s="209" t="s">
        <v>26</v>
      </c>
      <c r="G79" s="207">
        <f>G74+0.15*G73</f>
        <v>132.77500000000001</v>
      </c>
      <c r="H79" s="46"/>
      <c r="I79" s="207"/>
      <c r="J79" s="207">
        <f>G79*I79</f>
        <v>0</v>
      </c>
      <c r="K79" s="61" t="s">
        <v>354</v>
      </c>
      <c r="L79" s="209" t="s">
        <v>311</v>
      </c>
      <c r="M79" s="206">
        <v>0.3</v>
      </c>
      <c r="N79" s="207">
        <f>G79*M79</f>
        <v>39.832500000000003</v>
      </c>
      <c r="O79" s="183"/>
      <c r="P79" s="183">
        <f t="shared" si="19"/>
        <v>0</v>
      </c>
      <c r="Q79" s="178" t="s">
        <v>529</v>
      </c>
      <c r="S79" s="21"/>
      <c r="T79" s="21"/>
      <c r="U79" s="21"/>
    </row>
    <row r="80" spans="1:21" ht="45">
      <c r="A80" s="179">
        <v>74</v>
      </c>
      <c r="B80" s="457" t="s">
        <v>360</v>
      </c>
      <c r="C80" s="463" t="s">
        <v>361</v>
      </c>
      <c r="D80" s="457" t="s">
        <v>357</v>
      </c>
      <c r="E80" s="463" t="s">
        <v>308</v>
      </c>
      <c r="F80" s="466" t="s">
        <v>26</v>
      </c>
      <c r="G80" s="484">
        <v>86.3</v>
      </c>
      <c r="H80" s="183"/>
      <c r="I80" s="459"/>
      <c r="J80" s="459">
        <v>0</v>
      </c>
      <c r="K80" s="181" t="s">
        <v>309</v>
      </c>
      <c r="L80" s="179" t="s">
        <v>299</v>
      </c>
      <c r="M80" s="201">
        <v>4.5</v>
      </c>
      <c r="N80" s="60">
        <f>86.3*4.5</f>
        <v>388.34999999999997</v>
      </c>
      <c r="O80" s="183"/>
      <c r="P80" s="183">
        <f t="shared" si="19"/>
        <v>0</v>
      </c>
      <c r="Q80" s="36"/>
      <c r="S80" s="21"/>
      <c r="T80" s="21"/>
      <c r="U80" s="21"/>
    </row>
    <row r="81" spans="1:21" ht="30">
      <c r="A81" s="179">
        <v>75</v>
      </c>
      <c r="B81" s="458"/>
      <c r="C81" s="464"/>
      <c r="D81" s="458"/>
      <c r="E81" s="465"/>
      <c r="F81" s="468"/>
      <c r="G81" s="485"/>
      <c r="H81" s="183"/>
      <c r="I81" s="461"/>
      <c r="J81" s="461"/>
      <c r="K81" s="181" t="s">
        <v>310</v>
      </c>
      <c r="L81" s="179" t="s">
        <v>311</v>
      </c>
      <c r="M81" s="201">
        <v>0.1</v>
      </c>
      <c r="N81" s="60">
        <f>86.3*0.1</f>
        <v>8.6300000000000008</v>
      </c>
      <c r="O81" s="183"/>
      <c r="P81" s="183">
        <f t="shared" si="19"/>
        <v>0</v>
      </c>
      <c r="Q81" s="36"/>
      <c r="S81" s="21"/>
      <c r="T81" s="21"/>
      <c r="U81" s="21"/>
    </row>
    <row r="82" spans="1:21" ht="30">
      <c r="A82" s="179">
        <v>76</v>
      </c>
      <c r="B82" s="458"/>
      <c r="C82" s="464"/>
      <c r="D82" s="458"/>
      <c r="E82" s="198" t="s">
        <v>515</v>
      </c>
      <c r="F82" s="199" t="s">
        <v>91</v>
      </c>
      <c r="G82" s="60">
        <v>55</v>
      </c>
      <c r="H82" s="45"/>
      <c r="I82" s="60"/>
      <c r="J82" s="60">
        <f t="shared" ref="J82:J83" si="24">G82*I82</f>
        <v>0</v>
      </c>
      <c r="K82" s="200" t="s">
        <v>338</v>
      </c>
      <c r="L82" s="199" t="s">
        <v>91</v>
      </c>
      <c r="M82" s="201">
        <v>1.05</v>
      </c>
      <c r="N82" s="60">
        <f>G82*M82</f>
        <v>57.75</v>
      </c>
      <c r="O82" s="183"/>
      <c r="P82" s="183">
        <f t="shared" si="19"/>
        <v>0</v>
      </c>
      <c r="Q82" s="36"/>
      <c r="S82" s="21"/>
      <c r="T82" s="21"/>
      <c r="U82" s="21"/>
    </row>
    <row r="83" spans="1:21">
      <c r="A83" s="185">
        <v>77</v>
      </c>
      <c r="B83" s="458"/>
      <c r="C83" s="464"/>
      <c r="D83" s="458"/>
      <c r="E83" s="463" t="s">
        <v>358</v>
      </c>
      <c r="F83" s="466" t="s">
        <v>26</v>
      </c>
      <c r="G83" s="459">
        <v>86.3</v>
      </c>
      <c r="H83" s="183"/>
      <c r="I83" s="459"/>
      <c r="J83" s="459">
        <f t="shared" si="24"/>
        <v>0</v>
      </c>
      <c r="K83" s="181" t="s">
        <v>316</v>
      </c>
      <c r="L83" s="179" t="s">
        <v>299</v>
      </c>
      <c r="M83" s="184">
        <v>160</v>
      </c>
      <c r="N83" s="60">
        <f>G$83*M83</f>
        <v>13808</v>
      </c>
      <c r="O83" s="183"/>
      <c r="P83" s="183">
        <f t="shared" si="19"/>
        <v>0</v>
      </c>
      <c r="Q83" s="36"/>
      <c r="S83" s="21"/>
      <c r="T83" s="21"/>
      <c r="U83" s="21"/>
    </row>
    <row r="84" spans="1:21">
      <c r="A84" s="179">
        <v>78</v>
      </c>
      <c r="B84" s="458"/>
      <c r="C84" s="464"/>
      <c r="D84" s="458"/>
      <c r="E84" s="464"/>
      <c r="F84" s="467"/>
      <c r="G84" s="460"/>
      <c r="H84" s="183"/>
      <c r="I84" s="460"/>
      <c r="J84" s="460"/>
      <c r="K84" s="181" t="s">
        <v>317</v>
      </c>
      <c r="L84" s="179" t="s">
        <v>299</v>
      </c>
      <c r="M84" s="184">
        <v>40</v>
      </c>
      <c r="N84" s="60">
        <f t="shared" ref="N84:N86" si="25">G$83*M84</f>
        <v>3452</v>
      </c>
      <c r="O84" s="183"/>
      <c r="P84" s="183">
        <f t="shared" si="19"/>
        <v>0</v>
      </c>
      <c r="Q84" s="36"/>
      <c r="S84" s="21"/>
      <c r="T84" s="21"/>
      <c r="U84" s="21"/>
    </row>
    <row r="85" spans="1:21">
      <c r="A85" s="179">
        <v>79</v>
      </c>
      <c r="B85" s="458"/>
      <c r="C85" s="464"/>
      <c r="D85" s="458"/>
      <c r="E85" s="464"/>
      <c r="F85" s="467"/>
      <c r="G85" s="460"/>
      <c r="H85" s="183"/>
      <c r="I85" s="460"/>
      <c r="J85" s="460"/>
      <c r="K85" s="181" t="s">
        <v>318</v>
      </c>
      <c r="L85" s="179" t="s">
        <v>299</v>
      </c>
      <c r="M85" s="184">
        <v>0.08</v>
      </c>
      <c r="N85" s="60">
        <f t="shared" si="25"/>
        <v>6.9039999999999999</v>
      </c>
      <c r="O85" s="183"/>
      <c r="P85" s="183">
        <f t="shared" si="19"/>
        <v>0</v>
      </c>
      <c r="Q85" s="36"/>
      <c r="S85" s="21"/>
      <c r="T85" s="21"/>
      <c r="U85" s="21"/>
    </row>
    <row r="86" spans="1:21">
      <c r="A86" s="179">
        <v>80</v>
      </c>
      <c r="B86" s="458"/>
      <c r="C86" s="464"/>
      <c r="D86" s="458"/>
      <c r="E86" s="465"/>
      <c r="F86" s="468"/>
      <c r="G86" s="461"/>
      <c r="H86" s="183"/>
      <c r="I86" s="461"/>
      <c r="J86" s="461"/>
      <c r="K86" s="181" t="s">
        <v>319</v>
      </c>
      <c r="L86" s="179" t="s">
        <v>299</v>
      </c>
      <c r="M86" s="184">
        <v>0.3</v>
      </c>
      <c r="N86" s="60">
        <f t="shared" si="25"/>
        <v>25.889999999999997</v>
      </c>
      <c r="O86" s="183"/>
      <c r="P86" s="183">
        <f t="shared" si="19"/>
        <v>0</v>
      </c>
      <c r="Q86" s="36"/>
      <c r="S86" s="21"/>
      <c r="T86" s="21"/>
      <c r="U86" s="21"/>
    </row>
    <row r="87" spans="1:21">
      <c r="A87" s="179">
        <v>81</v>
      </c>
      <c r="B87" s="458"/>
      <c r="C87" s="464"/>
      <c r="D87" s="458"/>
      <c r="E87" s="202" t="s">
        <v>351</v>
      </c>
      <c r="F87" s="203" t="s">
        <v>26</v>
      </c>
      <c r="G87" s="204">
        <f>G83</f>
        <v>86.3</v>
      </c>
      <c r="H87" s="183"/>
      <c r="I87" s="204"/>
      <c r="J87" s="204">
        <f>G87*I87</f>
        <v>0</v>
      </c>
      <c r="K87" s="181" t="s">
        <v>352</v>
      </c>
      <c r="L87" s="179" t="s">
        <v>299</v>
      </c>
      <c r="M87" s="184">
        <f>1*1*0.002*1500</f>
        <v>3</v>
      </c>
      <c r="N87" s="60">
        <f>G87*M87</f>
        <v>258.89999999999998</v>
      </c>
      <c r="O87" s="183"/>
      <c r="P87" s="183">
        <f t="shared" si="19"/>
        <v>0</v>
      </c>
      <c r="Q87" s="36"/>
      <c r="S87" s="21"/>
      <c r="T87" s="21"/>
      <c r="U87" s="21"/>
    </row>
    <row r="88" spans="1:21" ht="45">
      <c r="A88" s="185">
        <v>82</v>
      </c>
      <c r="B88" s="458"/>
      <c r="C88" s="464"/>
      <c r="D88" s="458"/>
      <c r="E88" s="208" t="s">
        <v>353</v>
      </c>
      <c r="F88" s="209" t="s">
        <v>26</v>
      </c>
      <c r="G88" s="207">
        <f>G83+0.15*G82</f>
        <v>94.55</v>
      </c>
      <c r="H88" s="46"/>
      <c r="I88" s="207"/>
      <c r="J88" s="207">
        <f>G88*I88</f>
        <v>0</v>
      </c>
      <c r="K88" s="61" t="s">
        <v>354</v>
      </c>
      <c r="L88" s="209" t="s">
        <v>311</v>
      </c>
      <c r="M88" s="206">
        <v>0.3</v>
      </c>
      <c r="N88" s="207">
        <f>G88*M88</f>
        <v>28.364999999999998</v>
      </c>
      <c r="O88" s="183"/>
      <c r="P88" s="183">
        <f t="shared" si="19"/>
        <v>0</v>
      </c>
      <c r="Q88" s="178" t="s">
        <v>529</v>
      </c>
      <c r="S88" s="21"/>
      <c r="T88" s="21"/>
      <c r="U88" s="21"/>
    </row>
    <row r="89" spans="1:21" ht="45">
      <c r="A89" s="179">
        <v>83</v>
      </c>
      <c r="B89" s="457" t="s">
        <v>362</v>
      </c>
      <c r="C89" s="463" t="s">
        <v>363</v>
      </c>
      <c r="D89" s="457" t="s">
        <v>357</v>
      </c>
      <c r="E89" s="463" t="s">
        <v>308</v>
      </c>
      <c r="F89" s="466" t="s">
        <v>26</v>
      </c>
      <c r="G89" s="484">
        <v>7.7</v>
      </c>
      <c r="H89" s="183"/>
      <c r="I89" s="459"/>
      <c r="J89" s="459">
        <v>0</v>
      </c>
      <c r="K89" s="181" t="s">
        <v>309</v>
      </c>
      <c r="L89" s="179" t="s">
        <v>299</v>
      </c>
      <c r="M89" s="201">
        <v>4.5</v>
      </c>
      <c r="N89" s="60">
        <f>G89*M89</f>
        <v>34.65</v>
      </c>
      <c r="O89" s="183"/>
      <c r="P89" s="183">
        <f t="shared" si="19"/>
        <v>0</v>
      </c>
      <c r="Q89" s="36"/>
      <c r="S89" s="21"/>
      <c r="T89" s="21"/>
      <c r="U89" s="21"/>
    </row>
    <row r="90" spans="1:21" ht="30">
      <c r="A90" s="179">
        <v>84</v>
      </c>
      <c r="B90" s="458"/>
      <c r="C90" s="464"/>
      <c r="D90" s="458"/>
      <c r="E90" s="465"/>
      <c r="F90" s="468"/>
      <c r="G90" s="485"/>
      <c r="H90" s="183"/>
      <c r="I90" s="461"/>
      <c r="J90" s="461"/>
      <c r="K90" s="181" t="s">
        <v>310</v>
      </c>
      <c r="L90" s="179" t="s">
        <v>299</v>
      </c>
      <c r="M90" s="201">
        <v>0.1</v>
      </c>
      <c r="N90" s="60">
        <f>G89*M90</f>
        <v>0.77</v>
      </c>
      <c r="O90" s="183"/>
      <c r="P90" s="183">
        <f t="shared" si="19"/>
        <v>0</v>
      </c>
      <c r="Q90" s="36"/>
      <c r="S90" s="21"/>
      <c r="T90" s="21"/>
      <c r="U90" s="21"/>
    </row>
    <row r="91" spans="1:21" ht="30">
      <c r="A91" s="179">
        <v>85</v>
      </c>
      <c r="B91" s="458"/>
      <c r="C91" s="464"/>
      <c r="D91" s="458"/>
      <c r="E91" s="198" t="s">
        <v>515</v>
      </c>
      <c r="F91" s="199" t="s">
        <v>91</v>
      </c>
      <c r="G91" s="60">
        <v>12.9</v>
      </c>
      <c r="H91" s="45"/>
      <c r="I91" s="60"/>
      <c r="J91" s="60">
        <f t="shared" ref="J91:J92" si="26">G91*I91</f>
        <v>0</v>
      </c>
      <c r="K91" s="200" t="s">
        <v>338</v>
      </c>
      <c r="L91" s="199" t="s">
        <v>91</v>
      </c>
      <c r="M91" s="201">
        <v>1.05</v>
      </c>
      <c r="N91" s="60">
        <f>G91*M91</f>
        <v>13.545000000000002</v>
      </c>
      <c r="O91" s="183"/>
      <c r="P91" s="183">
        <f t="shared" si="19"/>
        <v>0</v>
      </c>
      <c r="Q91" s="36"/>
      <c r="S91" s="21"/>
      <c r="T91" s="21"/>
      <c r="U91" s="21"/>
    </row>
    <row r="92" spans="1:21">
      <c r="A92" s="179">
        <v>86</v>
      </c>
      <c r="B92" s="458"/>
      <c r="C92" s="464"/>
      <c r="D92" s="458"/>
      <c r="E92" s="463" t="s">
        <v>358</v>
      </c>
      <c r="F92" s="466" t="s">
        <v>26</v>
      </c>
      <c r="G92" s="459">
        <v>7.7</v>
      </c>
      <c r="H92" s="183"/>
      <c r="I92" s="459"/>
      <c r="J92" s="459">
        <f t="shared" si="26"/>
        <v>0</v>
      </c>
      <c r="K92" s="181" t="s">
        <v>316</v>
      </c>
      <c r="L92" s="179" t="s">
        <v>299</v>
      </c>
      <c r="M92" s="184">
        <v>160</v>
      </c>
      <c r="N92" s="60">
        <f>G$92*M92</f>
        <v>1232</v>
      </c>
      <c r="O92" s="183"/>
      <c r="P92" s="183">
        <f t="shared" si="19"/>
        <v>0</v>
      </c>
      <c r="Q92" s="36"/>
      <c r="S92" s="21"/>
      <c r="T92" s="21"/>
      <c r="U92" s="21"/>
    </row>
    <row r="93" spans="1:21">
      <c r="A93" s="185">
        <v>87</v>
      </c>
      <c r="B93" s="458"/>
      <c r="C93" s="464"/>
      <c r="D93" s="458"/>
      <c r="E93" s="464"/>
      <c r="F93" s="467"/>
      <c r="G93" s="460"/>
      <c r="H93" s="183"/>
      <c r="I93" s="460"/>
      <c r="J93" s="460"/>
      <c r="K93" s="181" t="s">
        <v>317</v>
      </c>
      <c r="L93" s="179" t="s">
        <v>299</v>
      </c>
      <c r="M93" s="184">
        <v>40</v>
      </c>
      <c r="N93" s="60">
        <f t="shared" ref="N93:N95" si="27">G$92*M93</f>
        <v>308</v>
      </c>
      <c r="O93" s="183"/>
      <c r="P93" s="183">
        <f t="shared" si="19"/>
        <v>0</v>
      </c>
      <c r="Q93" s="36"/>
      <c r="S93" s="21"/>
      <c r="T93" s="21"/>
      <c r="U93" s="21"/>
    </row>
    <row r="94" spans="1:21">
      <c r="A94" s="179">
        <v>88</v>
      </c>
      <c r="B94" s="458"/>
      <c r="C94" s="464"/>
      <c r="D94" s="458"/>
      <c r="E94" s="464"/>
      <c r="F94" s="467"/>
      <c r="G94" s="460"/>
      <c r="H94" s="183"/>
      <c r="I94" s="460"/>
      <c r="J94" s="460"/>
      <c r="K94" s="181" t="s">
        <v>318</v>
      </c>
      <c r="L94" s="179" t="s">
        <v>299</v>
      </c>
      <c r="M94" s="184">
        <v>0.08</v>
      </c>
      <c r="N94" s="60">
        <f t="shared" si="27"/>
        <v>0.61599999999999999</v>
      </c>
      <c r="O94" s="183"/>
      <c r="P94" s="183">
        <f t="shared" ref="P94:P125" si="28">N94*O94</f>
        <v>0</v>
      </c>
      <c r="Q94" s="36"/>
      <c r="S94" s="21"/>
      <c r="T94" s="21"/>
      <c r="U94" s="21"/>
    </row>
    <row r="95" spans="1:21">
      <c r="A95" s="179">
        <v>89</v>
      </c>
      <c r="B95" s="458"/>
      <c r="C95" s="464"/>
      <c r="D95" s="458"/>
      <c r="E95" s="465"/>
      <c r="F95" s="468"/>
      <c r="G95" s="461"/>
      <c r="H95" s="183"/>
      <c r="I95" s="461"/>
      <c r="J95" s="461"/>
      <c r="K95" s="181" t="s">
        <v>319</v>
      </c>
      <c r="L95" s="179" t="s">
        <v>299</v>
      </c>
      <c r="M95" s="184">
        <v>0.3</v>
      </c>
      <c r="N95" s="60">
        <f t="shared" si="27"/>
        <v>2.31</v>
      </c>
      <c r="O95" s="183"/>
      <c r="P95" s="183">
        <f t="shared" si="28"/>
        <v>0</v>
      </c>
      <c r="Q95" s="36"/>
      <c r="S95" s="21"/>
      <c r="T95" s="21"/>
      <c r="U95" s="21"/>
    </row>
    <row r="96" spans="1:21">
      <c r="A96" s="179">
        <v>90</v>
      </c>
      <c r="B96" s="458"/>
      <c r="C96" s="464"/>
      <c r="D96" s="458"/>
      <c r="E96" s="202" t="s">
        <v>351</v>
      </c>
      <c r="F96" s="203" t="s">
        <v>26</v>
      </c>
      <c r="G96" s="204">
        <f>G92</f>
        <v>7.7</v>
      </c>
      <c r="H96" s="183"/>
      <c r="I96" s="204"/>
      <c r="J96" s="204">
        <f>G96*I96</f>
        <v>0</v>
      </c>
      <c r="K96" s="181" t="s">
        <v>352</v>
      </c>
      <c r="L96" s="179" t="s">
        <v>299</v>
      </c>
      <c r="M96" s="184">
        <f>1*1*0.002*1500</f>
        <v>3</v>
      </c>
      <c r="N96" s="60">
        <f>G96*M96</f>
        <v>23.1</v>
      </c>
      <c r="O96" s="183"/>
      <c r="P96" s="183">
        <f t="shared" si="28"/>
        <v>0</v>
      </c>
      <c r="Q96" s="36"/>
      <c r="S96" s="21"/>
      <c r="T96" s="21"/>
      <c r="U96" s="21"/>
    </row>
    <row r="97" spans="1:21" ht="45">
      <c r="A97" s="179">
        <v>91</v>
      </c>
      <c r="B97" s="458"/>
      <c r="C97" s="464"/>
      <c r="D97" s="458"/>
      <c r="E97" s="208" t="s">
        <v>353</v>
      </c>
      <c r="F97" s="209" t="s">
        <v>26</v>
      </c>
      <c r="G97" s="207">
        <f>G92+0.15*G91</f>
        <v>9.6349999999999998</v>
      </c>
      <c r="H97" s="46"/>
      <c r="I97" s="207"/>
      <c r="J97" s="207">
        <f>G97*I97</f>
        <v>0</v>
      </c>
      <c r="K97" s="61" t="s">
        <v>354</v>
      </c>
      <c r="L97" s="209" t="s">
        <v>311</v>
      </c>
      <c r="M97" s="206">
        <v>0.3</v>
      </c>
      <c r="N97" s="207">
        <f>G97*M97</f>
        <v>2.8904999999999998</v>
      </c>
      <c r="O97" s="183"/>
      <c r="P97" s="183">
        <f t="shared" si="28"/>
        <v>0</v>
      </c>
      <c r="Q97" s="178" t="s">
        <v>529</v>
      </c>
      <c r="S97" s="21"/>
      <c r="T97" s="21"/>
      <c r="U97" s="21"/>
    </row>
    <row r="98" spans="1:21" ht="45">
      <c r="A98" s="185">
        <v>92</v>
      </c>
      <c r="B98" s="457" t="s">
        <v>364</v>
      </c>
      <c r="C98" s="463" t="s">
        <v>365</v>
      </c>
      <c r="D98" s="457" t="s">
        <v>357</v>
      </c>
      <c r="E98" s="463" t="s">
        <v>308</v>
      </c>
      <c r="F98" s="466" t="s">
        <v>26</v>
      </c>
      <c r="G98" s="484">
        <v>13</v>
      </c>
      <c r="H98" s="183"/>
      <c r="I98" s="459"/>
      <c r="J98" s="459">
        <v>0</v>
      </c>
      <c r="K98" s="181" t="s">
        <v>309</v>
      </c>
      <c r="L98" s="179" t="s">
        <v>299</v>
      </c>
      <c r="M98" s="201">
        <v>4.5</v>
      </c>
      <c r="N98" s="60">
        <f>G98*M98</f>
        <v>58.5</v>
      </c>
      <c r="O98" s="183"/>
      <c r="P98" s="183">
        <f t="shared" si="28"/>
        <v>0</v>
      </c>
      <c r="Q98" s="36"/>
      <c r="S98" s="21"/>
      <c r="T98" s="21"/>
      <c r="U98" s="21"/>
    </row>
    <row r="99" spans="1:21" ht="30">
      <c r="A99" s="179">
        <v>93</v>
      </c>
      <c r="B99" s="458"/>
      <c r="C99" s="464"/>
      <c r="D99" s="458"/>
      <c r="E99" s="465"/>
      <c r="F99" s="468"/>
      <c r="G99" s="485"/>
      <c r="H99" s="183"/>
      <c r="I99" s="461"/>
      <c r="J99" s="461"/>
      <c r="K99" s="181" t="s">
        <v>310</v>
      </c>
      <c r="L99" s="179" t="s">
        <v>311</v>
      </c>
      <c r="M99" s="201">
        <v>0.1</v>
      </c>
      <c r="N99" s="60">
        <f>G98*M99</f>
        <v>1.3</v>
      </c>
      <c r="O99" s="183"/>
      <c r="P99" s="183">
        <f t="shared" si="28"/>
        <v>0</v>
      </c>
      <c r="Q99" s="36"/>
      <c r="S99" s="21"/>
      <c r="T99" s="21"/>
      <c r="U99" s="21"/>
    </row>
    <row r="100" spans="1:21" ht="30">
      <c r="A100" s="179">
        <v>94</v>
      </c>
      <c r="B100" s="458"/>
      <c r="C100" s="464"/>
      <c r="D100" s="458"/>
      <c r="E100" s="198" t="s">
        <v>515</v>
      </c>
      <c r="F100" s="199" t="s">
        <v>91</v>
      </c>
      <c r="G100" s="60">
        <v>18.8</v>
      </c>
      <c r="H100" s="45"/>
      <c r="I100" s="60"/>
      <c r="J100" s="60">
        <f t="shared" ref="J100:J101" si="29">G100*I100</f>
        <v>0</v>
      </c>
      <c r="K100" s="200" t="s">
        <v>338</v>
      </c>
      <c r="L100" s="199" t="s">
        <v>91</v>
      </c>
      <c r="M100" s="201">
        <v>1.05</v>
      </c>
      <c r="N100" s="60">
        <f>G100*M100</f>
        <v>19.740000000000002</v>
      </c>
      <c r="O100" s="183"/>
      <c r="P100" s="183">
        <f t="shared" si="28"/>
        <v>0</v>
      </c>
      <c r="Q100" s="36"/>
      <c r="S100" s="21"/>
      <c r="T100" s="21"/>
      <c r="U100" s="21"/>
    </row>
    <row r="101" spans="1:21">
      <c r="A101" s="179">
        <v>95</v>
      </c>
      <c r="B101" s="458"/>
      <c r="C101" s="464"/>
      <c r="D101" s="458"/>
      <c r="E101" s="463" t="s">
        <v>358</v>
      </c>
      <c r="F101" s="466" t="s">
        <v>26</v>
      </c>
      <c r="G101" s="459">
        <v>13</v>
      </c>
      <c r="H101" s="183"/>
      <c r="I101" s="459"/>
      <c r="J101" s="459">
        <f t="shared" si="29"/>
        <v>0</v>
      </c>
      <c r="K101" s="181" t="s">
        <v>316</v>
      </c>
      <c r="L101" s="179" t="s">
        <v>299</v>
      </c>
      <c r="M101" s="184">
        <v>160</v>
      </c>
      <c r="N101" s="60">
        <f>G$101*M101</f>
        <v>2080</v>
      </c>
      <c r="O101" s="183"/>
      <c r="P101" s="183">
        <f t="shared" si="28"/>
        <v>0</v>
      </c>
      <c r="Q101" s="36"/>
      <c r="S101" s="21"/>
      <c r="T101" s="21"/>
      <c r="U101" s="21"/>
    </row>
    <row r="102" spans="1:21">
      <c r="A102" s="179">
        <v>96</v>
      </c>
      <c r="B102" s="458"/>
      <c r="C102" s="464"/>
      <c r="D102" s="458"/>
      <c r="E102" s="464"/>
      <c r="F102" s="467"/>
      <c r="G102" s="460"/>
      <c r="H102" s="183"/>
      <c r="I102" s="460"/>
      <c r="J102" s="460"/>
      <c r="K102" s="181" t="s">
        <v>317</v>
      </c>
      <c r="L102" s="179" t="s">
        <v>299</v>
      </c>
      <c r="M102" s="184">
        <v>40</v>
      </c>
      <c r="N102" s="60">
        <f t="shared" ref="N102:N104" si="30">G$101*M102</f>
        <v>520</v>
      </c>
      <c r="O102" s="183"/>
      <c r="P102" s="183">
        <f t="shared" si="28"/>
        <v>0</v>
      </c>
      <c r="Q102" s="36"/>
      <c r="S102" s="21"/>
      <c r="T102" s="21"/>
      <c r="U102" s="21"/>
    </row>
    <row r="103" spans="1:21">
      <c r="A103" s="185">
        <v>97</v>
      </c>
      <c r="B103" s="458"/>
      <c r="C103" s="464"/>
      <c r="D103" s="458"/>
      <c r="E103" s="464"/>
      <c r="F103" s="467"/>
      <c r="G103" s="460"/>
      <c r="H103" s="183"/>
      <c r="I103" s="460"/>
      <c r="J103" s="460"/>
      <c r="K103" s="181" t="s">
        <v>318</v>
      </c>
      <c r="L103" s="179" t="s">
        <v>299</v>
      </c>
      <c r="M103" s="184">
        <v>0.08</v>
      </c>
      <c r="N103" s="60">
        <f t="shared" si="30"/>
        <v>1.04</v>
      </c>
      <c r="O103" s="183"/>
      <c r="P103" s="183">
        <f t="shared" si="28"/>
        <v>0</v>
      </c>
      <c r="Q103" s="36"/>
      <c r="S103" s="21"/>
      <c r="T103" s="21"/>
      <c r="U103" s="21"/>
    </row>
    <row r="104" spans="1:21">
      <c r="A104" s="179">
        <v>98</v>
      </c>
      <c r="B104" s="458"/>
      <c r="C104" s="464"/>
      <c r="D104" s="458"/>
      <c r="E104" s="465"/>
      <c r="F104" s="468"/>
      <c r="G104" s="461"/>
      <c r="H104" s="183"/>
      <c r="I104" s="461"/>
      <c r="J104" s="461"/>
      <c r="K104" s="181" t="s">
        <v>319</v>
      </c>
      <c r="L104" s="179" t="s">
        <v>299</v>
      </c>
      <c r="M104" s="184">
        <v>0.3</v>
      </c>
      <c r="N104" s="60">
        <f t="shared" si="30"/>
        <v>3.9</v>
      </c>
      <c r="O104" s="183"/>
      <c r="P104" s="183">
        <f t="shared" si="28"/>
        <v>0</v>
      </c>
      <c r="Q104" s="36"/>
      <c r="S104" s="21"/>
      <c r="T104" s="21"/>
      <c r="U104" s="21"/>
    </row>
    <row r="105" spans="1:21">
      <c r="A105" s="179">
        <v>99</v>
      </c>
      <c r="B105" s="458"/>
      <c r="C105" s="464"/>
      <c r="D105" s="458"/>
      <c r="E105" s="202" t="s">
        <v>351</v>
      </c>
      <c r="F105" s="203" t="s">
        <v>26</v>
      </c>
      <c r="G105" s="204">
        <f>G101</f>
        <v>13</v>
      </c>
      <c r="H105" s="183"/>
      <c r="I105" s="204"/>
      <c r="J105" s="204">
        <f>G105*I105</f>
        <v>0</v>
      </c>
      <c r="K105" s="181" t="s">
        <v>352</v>
      </c>
      <c r="L105" s="179" t="s">
        <v>299</v>
      </c>
      <c r="M105" s="184">
        <f>1*1*0.002*1500</f>
        <v>3</v>
      </c>
      <c r="N105" s="60">
        <f>G105*M105</f>
        <v>39</v>
      </c>
      <c r="O105" s="183"/>
      <c r="P105" s="183">
        <f t="shared" si="28"/>
        <v>0</v>
      </c>
      <c r="Q105" s="36"/>
      <c r="S105" s="21"/>
      <c r="T105" s="21"/>
      <c r="U105" s="21"/>
    </row>
    <row r="106" spans="1:21" ht="45">
      <c r="A106" s="179">
        <v>100</v>
      </c>
      <c r="B106" s="458"/>
      <c r="C106" s="464"/>
      <c r="D106" s="458"/>
      <c r="E106" s="208" t="s">
        <v>353</v>
      </c>
      <c r="F106" s="209" t="s">
        <v>26</v>
      </c>
      <c r="G106" s="207">
        <f>G101+0.15*G100</f>
        <v>15.82</v>
      </c>
      <c r="H106" s="46"/>
      <c r="I106" s="207"/>
      <c r="J106" s="207">
        <f>G106*I106</f>
        <v>0</v>
      </c>
      <c r="K106" s="61" t="s">
        <v>354</v>
      </c>
      <c r="L106" s="209" t="s">
        <v>311</v>
      </c>
      <c r="M106" s="206">
        <v>0.3</v>
      </c>
      <c r="N106" s="207">
        <f>G106*M106</f>
        <v>4.7459999999999996</v>
      </c>
      <c r="O106" s="183"/>
      <c r="P106" s="183">
        <f t="shared" si="28"/>
        <v>0</v>
      </c>
      <c r="Q106" s="178" t="s">
        <v>529</v>
      </c>
      <c r="S106" s="21"/>
      <c r="T106" s="21"/>
      <c r="U106" s="21"/>
    </row>
    <row r="107" spans="1:21" ht="30">
      <c r="A107" s="179">
        <v>101</v>
      </c>
      <c r="B107" s="457" t="s">
        <v>184</v>
      </c>
      <c r="C107" s="463" t="s">
        <v>366</v>
      </c>
      <c r="D107" s="457" t="s">
        <v>367</v>
      </c>
      <c r="E107" s="198" t="s">
        <v>515</v>
      </c>
      <c r="F107" s="199" t="s">
        <v>91</v>
      </c>
      <c r="G107" s="60">
        <v>3.8</v>
      </c>
      <c r="H107" s="45"/>
      <c r="I107" s="60"/>
      <c r="J107" s="60">
        <f t="shared" ref="J107:J108" si="31">G107*I107</f>
        <v>0</v>
      </c>
      <c r="K107" s="200" t="s">
        <v>338</v>
      </c>
      <c r="L107" s="199" t="s">
        <v>91</v>
      </c>
      <c r="M107" s="201">
        <v>1.05</v>
      </c>
      <c r="N107" s="60">
        <f>G107*M107</f>
        <v>3.9899999999999998</v>
      </c>
      <c r="O107" s="183"/>
      <c r="P107" s="183">
        <f t="shared" si="28"/>
        <v>0</v>
      </c>
      <c r="Q107" s="36"/>
      <c r="S107" s="21"/>
      <c r="T107" s="21"/>
      <c r="U107" s="21"/>
    </row>
    <row r="108" spans="1:21">
      <c r="A108" s="185">
        <v>102</v>
      </c>
      <c r="B108" s="458"/>
      <c r="C108" s="464"/>
      <c r="D108" s="458"/>
      <c r="E108" s="463" t="s">
        <v>339</v>
      </c>
      <c r="F108" s="466" t="s">
        <v>26</v>
      </c>
      <c r="G108" s="459">
        <f>5.4+3.5+3.5</f>
        <v>12.4</v>
      </c>
      <c r="H108" s="183"/>
      <c r="I108" s="459"/>
      <c r="J108" s="459">
        <f t="shared" si="31"/>
        <v>0</v>
      </c>
      <c r="K108" s="181" t="s">
        <v>316</v>
      </c>
      <c r="L108" s="179" t="s">
        <v>299</v>
      </c>
      <c r="M108" s="184">
        <v>128</v>
      </c>
      <c r="N108" s="60">
        <f>G$108*M108</f>
        <v>1587.2</v>
      </c>
      <c r="O108" s="183"/>
      <c r="P108" s="183">
        <f t="shared" si="28"/>
        <v>0</v>
      </c>
      <c r="Q108" s="475" t="s">
        <v>526</v>
      </c>
      <c r="S108" s="21"/>
      <c r="T108" s="21"/>
      <c r="U108" s="21"/>
    </row>
    <row r="109" spans="1:21">
      <c r="A109" s="179">
        <v>103</v>
      </c>
      <c r="B109" s="458"/>
      <c r="C109" s="464"/>
      <c r="D109" s="458"/>
      <c r="E109" s="464"/>
      <c r="F109" s="467"/>
      <c r="G109" s="460"/>
      <c r="H109" s="183"/>
      <c r="I109" s="460"/>
      <c r="J109" s="460"/>
      <c r="K109" s="181" t="s">
        <v>317</v>
      </c>
      <c r="L109" s="179" t="s">
        <v>299</v>
      </c>
      <c r="M109" s="184">
        <v>32</v>
      </c>
      <c r="N109" s="60">
        <f t="shared" ref="N109:N111" si="32">G$108*M109</f>
        <v>396.8</v>
      </c>
      <c r="O109" s="183"/>
      <c r="P109" s="183">
        <f t="shared" si="28"/>
        <v>0</v>
      </c>
      <c r="Q109" s="476"/>
      <c r="S109" s="21"/>
      <c r="T109" s="21"/>
      <c r="U109" s="21"/>
    </row>
    <row r="110" spans="1:21">
      <c r="A110" s="179">
        <v>104</v>
      </c>
      <c r="B110" s="458"/>
      <c r="C110" s="464"/>
      <c r="D110" s="458"/>
      <c r="E110" s="464"/>
      <c r="F110" s="467"/>
      <c r="G110" s="460"/>
      <c r="H110" s="183"/>
      <c r="I110" s="460"/>
      <c r="J110" s="460"/>
      <c r="K110" s="181" t="s">
        <v>318</v>
      </c>
      <c r="L110" s="179" t="s">
        <v>299</v>
      </c>
      <c r="M110" s="184">
        <v>6.4000000000000001E-2</v>
      </c>
      <c r="N110" s="60">
        <f t="shared" si="32"/>
        <v>0.79360000000000008</v>
      </c>
      <c r="O110" s="183"/>
      <c r="P110" s="183">
        <f t="shared" si="28"/>
        <v>0</v>
      </c>
      <c r="Q110" s="476"/>
      <c r="S110" s="21"/>
      <c r="T110" s="21"/>
      <c r="U110" s="21"/>
    </row>
    <row r="111" spans="1:21">
      <c r="A111" s="179">
        <v>105</v>
      </c>
      <c r="B111" s="462"/>
      <c r="C111" s="465"/>
      <c r="D111" s="462"/>
      <c r="E111" s="465"/>
      <c r="F111" s="468"/>
      <c r="G111" s="461"/>
      <c r="H111" s="183"/>
      <c r="I111" s="461"/>
      <c r="J111" s="461"/>
      <c r="K111" s="181" t="s">
        <v>319</v>
      </c>
      <c r="L111" s="179" t="s">
        <v>299</v>
      </c>
      <c r="M111" s="184">
        <v>0.3</v>
      </c>
      <c r="N111" s="60">
        <f t="shared" si="32"/>
        <v>3.7199999999999998</v>
      </c>
      <c r="O111" s="183"/>
      <c r="P111" s="183">
        <f t="shared" si="28"/>
        <v>0</v>
      </c>
      <c r="Q111" s="477"/>
      <c r="S111" s="21"/>
      <c r="T111" s="21"/>
      <c r="U111" s="21"/>
    </row>
    <row r="112" spans="1:21" ht="30">
      <c r="A112" s="179">
        <v>106</v>
      </c>
      <c r="B112" s="457" t="s">
        <v>184</v>
      </c>
      <c r="C112" s="463" t="s">
        <v>368</v>
      </c>
      <c r="D112" s="457" t="s">
        <v>369</v>
      </c>
      <c r="E112" s="198" t="s">
        <v>515</v>
      </c>
      <c r="F112" s="199" t="s">
        <v>91</v>
      </c>
      <c r="G112" s="60">
        <v>5.3</v>
      </c>
      <c r="H112" s="45"/>
      <c r="I112" s="60"/>
      <c r="J112" s="60">
        <f t="shared" ref="J112:J113" si="33">G112*I112</f>
        <v>0</v>
      </c>
      <c r="K112" s="200" t="s">
        <v>338</v>
      </c>
      <c r="L112" s="199" t="s">
        <v>91</v>
      </c>
      <c r="M112" s="201">
        <v>1.05</v>
      </c>
      <c r="N112" s="60">
        <f>G112*M112</f>
        <v>5.5650000000000004</v>
      </c>
      <c r="O112" s="183"/>
      <c r="P112" s="183">
        <f t="shared" si="28"/>
        <v>0</v>
      </c>
      <c r="Q112" s="177"/>
      <c r="S112" s="21"/>
      <c r="T112" s="21"/>
      <c r="U112" s="21"/>
    </row>
    <row r="113" spans="1:21">
      <c r="A113" s="185">
        <v>107</v>
      </c>
      <c r="B113" s="458"/>
      <c r="C113" s="464"/>
      <c r="D113" s="458"/>
      <c r="E113" s="463" t="s">
        <v>339</v>
      </c>
      <c r="F113" s="466" t="s">
        <v>26</v>
      </c>
      <c r="G113" s="459">
        <f>3.5+3.5+3.5</f>
        <v>10.5</v>
      </c>
      <c r="H113" s="183"/>
      <c r="I113" s="459"/>
      <c r="J113" s="459">
        <f t="shared" si="33"/>
        <v>0</v>
      </c>
      <c r="K113" s="181" t="s">
        <v>316</v>
      </c>
      <c r="L113" s="179" t="s">
        <v>299</v>
      </c>
      <c r="M113" s="184">
        <v>128</v>
      </c>
      <c r="N113" s="60">
        <f>G$113*M113</f>
        <v>1344</v>
      </c>
      <c r="O113" s="183"/>
      <c r="P113" s="183">
        <f t="shared" si="28"/>
        <v>0</v>
      </c>
      <c r="Q113" s="475" t="s">
        <v>527</v>
      </c>
      <c r="S113" s="21"/>
      <c r="T113" s="21"/>
      <c r="U113" s="21"/>
    </row>
    <row r="114" spans="1:21">
      <c r="A114" s="179">
        <v>108</v>
      </c>
      <c r="B114" s="458"/>
      <c r="C114" s="464"/>
      <c r="D114" s="458"/>
      <c r="E114" s="464"/>
      <c r="F114" s="467"/>
      <c r="G114" s="460"/>
      <c r="H114" s="183"/>
      <c r="I114" s="460"/>
      <c r="J114" s="460"/>
      <c r="K114" s="181" t="s">
        <v>317</v>
      </c>
      <c r="L114" s="179" t="s">
        <v>299</v>
      </c>
      <c r="M114" s="184">
        <v>32</v>
      </c>
      <c r="N114" s="60">
        <f t="shared" ref="N114:N116" si="34">G$113*M114</f>
        <v>336</v>
      </c>
      <c r="O114" s="183"/>
      <c r="P114" s="183">
        <f t="shared" si="28"/>
        <v>0</v>
      </c>
      <c r="Q114" s="476"/>
      <c r="S114" s="21"/>
      <c r="T114" s="21"/>
      <c r="U114" s="21"/>
    </row>
    <row r="115" spans="1:21">
      <c r="A115" s="179">
        <v>109</v>
      </c>
      <c r="B115" s="458"/>
      <c r="C115" s="464"/>
      <c r="D115" s="458"/>
      <c r="E115" s="464"/>
      <c r="F115" s="467"/>
      <c r="G115" s="460"/>
      <c r="H115" s="183"/>
      <c r="I115" s="460"/>
      <c r="J115" s="460"/>
      <c r="K115" s="181" t="s">
        <v>318</v>
      </c>
      <c r="L115" s="179" t="s">
        <v>299</v>
      </c>
      <c r="M115" s="184">
        <v>6.4000000000000001E-2</v>
      </c>
      <c r="N115" s="60">
        <f t="shared" si="34"/>
        <v>0.67200000000000004</v>
      </c>
      <c r="O115" s="183"/>
      <c r="P115" s="183">
        <f t="shared" si="28"/>
        <v>0</v>
      </c>
      <c r="Q115" s="476"/>
      <c r="S115" s="21"/>
      <c r="T115" s="21"/>
      <c r="U115" s="21"/>
    </row>
    <row r="116" spans="1:21">
      <c r="A116" s="179">
        <v>110</v>
      </c>
      <c r="B116" s="462"/>
      <c r="C116" s="465"/>
      <c r="D116" s="462"/>
      <c r="E116" s="465"/>
      <c r="F116" s="468"/>
      <c r="G116" s="461"/>
      <c r="H116" s="183"/>
      <c r="I116" s="461"/>
      <c r="J116" s="461"/>
      <c r="K116" s="181" t="s">
        <v>319</v>
      </c>
      <c r="L116" s="179" t="s">
        <v>299</v>
      </c>
      <c r="M116" s="184">
        <v>0.3</v>
      </c>
      <c r="N116" s="60">
        <f t="shared" si="34"/>
        <v>3.15</v>
      </c>
      <c r="O116" s="183"/>
      <c r="P116" s="183">
        <f t="shared" si="28"/>
        <v>0</v>
      </c>
      <c r="Q116" s="477"/>
      <c r="S116" s="21"/>
      <c r="T116" s="21"/>
      <c r="U116" s="21"/>
    </row>
    <row r="117" spans="1:21" ht="30">
      <c r="A117" s="179">
        <v>111</v>
      </c>
      <c r="B117" s="457" t="s">
        <v>97</v>
      </c>
      <c r="C117" s="463" t="s">
        <v>366</v>
      </c>
      <c r="D117" s="457" t="s">
        <v>367</v>
      </c>
      <c r="E117" s="198" t="s">
        <v>515</v>
      </c>
      <c r="F117" s="199" t="s">
        <v>91</v>
      </c>
      <c r="G117" s="60">
        <v>8</v>
      </c>
      <c r="H117" s="45"/>
      <c r="I117" s="60"/>
      <c r="J117" s="60">
        <f t="shared" ref="J117:J118" si="35">G117*I117</f>
        <v>0</v>
      </c>
      <c r="K117" s="200" t="s">
        <v>338</v>
      </c>
      <c r="L117" s="199" t="s">
        <v>91</v>
      </c>
      <c r="M117" s="201">
        <v>1.05</v>
      </c>
      <c r="N117" s="60">
        <f>G117*M117</f>
        <v>8.4</v>
      </c>
      <c r="O117" s="183"/>
      <c r="P117" s="183">
        <f t="shared" si="28"/>
        <v>0</v>
      </c>
      <c r="Q117" s="36"/>
      <c r="S117" s="21"/>
      <c r="T117" s="21"/>
      <c r="U117" s="21"/>
    </row>
    <row r="118" spans="1:21">
      <c r="A118" s="185">
        <v>112</v>
      </c>
      <c r="B118" s="458"/>
      <c r="C118" s="464"/>
      <c r="D118" s="458"/>
      <c r="E118" s="463" t="s">
        <v>339</v>
      </c>
      <c r="F118" s="466" t="s">
        <v>26</v>
      </c>
      <c r="G118" s="459">
        <f>9.5+8.5</f>
        <v>18</v>
      </c>
      <c r="H118" s="183"/>
      <c r="I118" s="459"/>
      <c r="J118" s="459">
        <f t="shared" si="35"/>
        <v>0</v>
      </c>
      <c r="K118" s="181" t="s">
        <v>316</v>
      </c>
      <c r="L118" s="179" t="s">
        <v>299</v>
      </c>
      <c r="M118" s="184">
        <v>128</v>
      </c>
      <c r="N118" s="60">
        <f>G$118*M118</f>
        <v>2304</v>
      </c>
      <c r="O118" s="183"/>
      <c r="P118" s="183">
        <f t="shared" si="28"/>
        <v>0</v>
      </c>
      <c r="Q118" s="36"/>
      <c r="S118" s="21"/>
      <c r="T118" s="21"/>
      <c r="U118" s="21"/>
    </row>
    <row r="119" spans="1:21">
      <c r="A119" s="179">
        <v>113</v>
      </c>
      <c r="B119" s="458"/>
      <c r="C119" s="464"/>
      <c r="D119" s="458"/>
      <c r="E119" s="464"/>
      <c r="F119" s="467"/>
      <c r="G119" s="460"/>
      <c r="H119" s="183"/>
      <c r="I119" s="460"/>
      <c r="J119" s="460"/>
      <c r="K119" s="181" t="s">
        <v>317</v>
      </c>
      <c r="L119" s="179" t="s">
        <v>299</v>
      </c>
      <c r="M119" s="184">
        <v>32</v>
      </c>
      <c r="N119" s="60">
        <f>G$118*M119</f>
        <v>576</v>
      </c>
      <c r="O119" s="183"/>
      <c r="P119" s="183">
        <f t="shared" si="28"/>
        <v>0</v>
      </c>
      <c r="Q119" s="36"/>
      <c r="S119" s="21"/>
      <c r="T119" s="21"/>
      <c r="U119" s="21"/>
    </row>
    <row r="120" spans="1:21">
      <c r="A120" s="179">
        <v>114</v>
      </c>
      <c r="B120" s="458"/>
      <c r="C120" s="464"/>
      <c r="D120" s="458"/>
      <c r="E120" s="464"/>
      <c r="F120" s="467"/>
      <c r="G120" s="460"/>
      <c r="H120" s="183"/>
      <c r="I120" s="460"/>
      <c r="J120" s="460"/>
      <c r="K120" s="181" t="s">
        <v>318</v>
      </c>
      <c r="L120" s="179" t="s">
        <v>299</v>
      </c>
      <c r="M120" s="184">
        <v>6.4000000000000001E-2</v>
      </c>
      <c r="N120" s="60">
        <f>G$118*M120</f>
        <v>1.1520000000000001</v>
      </c>
      <c r="O120" s="183"/>
      <c r="P120" s="183">
        <f t="shared" si="28"/>
        <v>0</v>
      </c>
      <c r="Q120" s="36"/>
      <c r="S120" s="21"/>
      <c r="T120" s="21"/>
      <c r="U120" s="21"/>
    </row>
    <row r="121" spans="1:21">
      <c r="A121" s="179">
        <v>115</v>
      </c>
      <c r="B121" s="462"/>
      <c r="C121" s="465"/>
      <c r="D121" s="462"/>
      <c r="E121" s="465"/>
      <c r="F121" s="468"/>
      <c r="G121" s="461"/>
      <c r="H121" s="183"/>
      <c r="I121" s="461"/>
      <c r="J121" s="461"/>
      <c r="K121" s="181" t="s">
        <v>319</v>
      </c>
      <c r="L121" s="179" t="s">
        <v>299</v>
      </c>
      <c r="M121" s="184">
        <v>0.3</v>
      </c>
      <c r="N121" s="60">
        <f>G$118*M121</f>
        <v>5.3999999999999995</v>
      </c>
      <c r="O121" s="183"/>
      <c r="P121" s="183">
        <f t="shared" si="28"/>
        <v>0</v>
      </c>
      <c r="Q121" s="36"/>
      <c r="S121" s="21"/>
      <c r="T121" s="21"/>
      <c r="U121" s="21"/>
    </row>
    <row r="122" spans="1:21" ht="30">
      <c r="A122" s="179">
        <v>116</v>
      </c>
      <c r="B122" s="457" t="s">
        <v>97</v>
      </c>
      <c r="C122" s="463" t="s">
        <v>368</v>
      </c>
      <c r="D122" s="457" t="s">
        <v>369</v>
      </c>
      <c r="E122" s="198" t="s">
        <v>515</v>
      </c>
      <c r="F122" s="199" t="s">
        <v>91</v>
      </c>
      <c r="G122" s="60">
        <v>8</v>
      </c>
      <c r="H122" s="45"/>
      <c r="I122" s="60"/>
      <c r="J122" s="60">
        <f t="shared" ref="J122:J123" si="36">G122*I122</f>
        <v>0</v>
      </c>
      <c r="K122" s="200" t="s">
        <v>338</v>
      </c>
      <c r="L122" s="199" t="s">
        <v>91</v>
      </c>
      <c r="M122" s="201">
        <v>1.05</v>
      </c>
      <c r="N122" s="60">
        <f>G122*M122</f>
        <v>8.4</v>
      </c>
      <c r="O122" s="183"/>
      <c r="P122" s="183">
        <f t="shared" si="28"/>
        <v>0</v>
      </c>
      <c r="Q122" s="36"/>
      <c r="S122" s="21"/>
      <c r="T122" s="21"/>
      <c r="U122" s="21"/>
    </row>
    <row r="123" spans="1:21">
      <c r="A123" s="185">
        <v>117</v>
      </c>
      <c r="B123" s="458"/>
      <c r="C123" s="464"/>
      <c r="D123" s="458"/>
      <c r="E123" s="463" t="s">
        <v>339</v>
      </c>
      <c r="F123" s="466" t="s">
        <v>26</v>
      </c>
      <c r="G123" s="459">
        <f>6.5+6.5</f>
        <v>13</v>
      </c>
      <c r="H123" s="183"/>
      <c r="I123" s="459"/>
      <c r="J123" s="459">
        <f t="shared" si="36"/>
        <v>0</v>
      </c>
      <c r="K123" s="181" t="s">
        <v>316</v>
      </c>
      <c r="L123" s="179" t="s">
        <v>299</v>
      </c>
      <c r="M123" s="184">
        <v>128</v>
      </c>
      <c r="N123" s="60">
        <f>G$123*M123</f>
        <v>1664</v>
      </c>
      <c r="O123" s="183"/>
      <c r="P123" s="183">
        <f t="shared" si="28"/>
        <v>0</v>
      </c>
      <c r="Q123" s="36"/>
      <c r="S123" s="21"/>
      <c r="T123" s="21"/>
      <c r="U123" s="21"/>
    </row>
    <row r="124" spans="1:21">
      <c r="A124" s="179">
        <v>118</v>
      </c>
      <c r="B124" s="458"/>
      <c r="C124" s="464"/>
      <c r="D124" s="458"/>
      <c r="E124" s="464"/>
      <c r="F124" s="467"/>
      <c r="G124" s="460"/>
      <c r="H124" s="183"/>
      <c r="I124" s="460"/>
      <c r="J124" s="460"/>
      <c r="K124" s="181" t="s">
        <v>317</v>
      </c>
      <c r="L124" s="179" t="s">
        <v>299</v>
      </c>
      <c r="M124" s="184">
        <v>32</v>
      </c>
      <c r="N124" s="60">
        <f t="shared" ref="N124:N126" si="37">G$123*M124</f>
        <v>416</v>
      </c>
      <c r="O124" s="183"/>
      <c r="P124" s="183">
        <f t="shared" si="28"/>
        <v>0</v>
      </c>
      <c r="Q124" s="36"/>
      <c r="S124" s="21"/>
      <c r="T124" s="21"/>
      <c r="U124" s="21"/>
    </row>
    <row r="125" spans="1:21">
      <c r="A125" s="179">
        <v>119</v>
      </c>
      <c r="B125" s="458"/>
      <c r="C125" s="464"/>
      <c r="D125" s="458"/>
      <c r="E125" s="464"/>
      <c r="F125" s="467"/>
      <c r="G125" s="460"/>
      <c r="H125" s="183"/>
      <c r="I125" s="460"/>
      <c r="J125" s="460"/>
      <c r="K125" s="181" t="s">
        <v>318</v>
      </c>
      <c r="L125" s="179" t="s">
        <v>299</v>
      </c>
      <c r="M125" s="184">
        <v>6.4000000000000001E-2</v>
      </c>
      <c r="N125" s="60">
        <f t="shared" si="37"/>
        <v>0.83200000000000007</v>
      </c>
      <c r="O125" s="183"/>
      <c r="P125" s="183">
        <f t="shared" si="28"/>
        <v>0</v>
      </c>
      <c r="Q125" s="36"/>
      <c r="S125" s="21"/>
      <c r="T125" s="21"/>
      <c r="U125" s="21"/>
    </row>
    <row r="126" spans="1:21">
      <c r="A126" s="179">
        <v>120</v>
      </c>
      <c r="B126" s="462"/>
      <c r="C126" s="465"/>
      <c r="D126" s="462"/>
      <c r="E126" s="465"/>
      <c r="F126" s="468"/>
      <c r="G126" s="461"/>
      <c r="H126" s="183"/>
      <c r="I126" s="461"/>
      <c r="J126" s="461"/>
      <c r="K126" s="181" t="s">
        <v>319</v>
      </c>
      <c r="L126" s="179" t="s">
        <v>299</v>
      </c>
      <c r="M126" s="184">
        <v>0.3</v>
      </c>
      <c r="N126" s="60">
        <f t="shared" si="37"/>
        <v>3.9</v>
      </c>
      <c r="O126" s="183"/>
      <c r="P126" s="183">
        <f>N126*O126</f>
        <v>0</v>
      </c>
      <c r="Q126" s="36"/>
      <c r="S126" s="21"/>
      <c r="T126" s="21"/>
      <c r="U126" s="21"/>
    </row>
    <row r="127" spans="1:21">
      <c r="A127" s="179">
        <v>121</v>
      </c>
      <c r="B127" s="482" t="s">
        <v>370</v>
      </c>
      <c r="C127" s="483" t="s">
        <v>371</v>
      </c>
      <c r="D127" s="482" t="s">
        <v>292</v>
      </c>
      <c r="E127" s="478" t="s">
        <v>372</v>
      </c>
      <c r="F127" s="466" t="s">
        <v>26</v>
      </c>
      <c r="G127" s="480">
        <v>16.7</v>
      </c>
      <c r="H127" s="183"/>
      <c r="I127" s="481"/>
      <c r="J127" s="481">
        <f>G127*I127</f>
        <v>0</v>
      </c>
      <c r="K127" s="181" t="s">
        <v>373</v>
      </c>
      <c r="L127" s="179" t="s">
        <v>299</v>
      </c>
      <c r="M127" s="184">
        <v>80</v>
      </c>
      <c r="N127" s="60">
        <f t="shared" ref="N127" si="38">G127*M127</f>
        <v>1336</v>
      </c>
      <c r="O127" s="183"/>
      <c r="P127" s="183">
        <f>N127*O127</f>
        <v>0</v>
      </c>
      <c r="Q127" s="475" t="s">
        <v>522</v>
      </c>
      <c r="S127" s="21"/>
      <c r="T127" s="21"/>
      <c r="U127" s="21"/>
    </row>
    <row r="128" spans="1:21">
      <c r="A128" s="185">
        <v>122</v>
      </c>
      <c r="B128" s="482"/>
      <c r="C128" s="483"/>
      <c r="D128" s="482"/>
      <c r="E128" s="478"/>
      <c r="F128" s="468"/>
      <c r="G128" s="480"/>
      <c r="H128" s="183"/>
      <c r="I128" s="481"/>
      <c r="J128" s="481"/>
      <c r="K128" s="181" t="s">
        <v>307</v>
      </c>
      <c r="L128" s="179" t="s">
        <v>26</v>
      </c>
      <c r="M128" s="184">
        <v>1.03</v>
      </c>
      <c r="N128" s="60">
        <f>G127*M128</f>
        <v>17.201000000000001</v>
      </c>
      <c r="O128" s="183"/>
      <c r="P128" s="183">
        <f>N128*O128</f>
        <v>0</v>
      </c>
      <c r="Q128" s="476"/>
      <c r="S128" s="21"/>
      <c r="T128" s="21"/>
      <c r="U128" s="21"/>
    </row>
    <row r="129" spans="1:21" ht="30">
      <c r="A129" s="179">
        <v>123</v>
      </c>
      <c r="B129" s="482"/>
      <c r="C129" s="483"/>
      <c r="D129" s="482"/>
      <c r="E129" s="181" t="s">
        <v>374</v>
      </c>
      <c r="F129" s="179" t="s">
        <v>26</v>
      </c>
      <c r="G129" s="60">
        <v>16.7</v>
      </c>
      <c r="H129" s="183"/>
      <c r="I129" s="182"/>
      <c r="J129" s="182">
        <f>G129*I129</f>
        <v>0</v>
      </c>
      <c r="K129" s="181" t="s">
        <v>375</v>
      </c>
      <c r="L129" s="179" t="s">
        <v>311</v>
      </c>
      <c r="M129" s="184">
        <v>0.27500000000000002</v>
      </c>
      <c r="N129" s="60">
        <f>G127*M129</f>
        <v>4.5925000000000002</v>
      </c>
      <c r="O129" s="183"/>
      <c r="P129" s="183">
        <f>N129*O129</f>
        <v>0</v>
      </c>
      <c r="Q129" s="476"/>
      <c r="S129" s="21"/>
      <c r="T129" s="21"/>
      <c r="U129" s="21"/>
    </row>
    <row r="130" spans="1:21" ht="30">
      <c r="A130" s="179">
        <v>124</v>
      </c>
      <c r="B130" s="482"/>
      <c r="C130" s="483"/>
      <c r="D130" s="482"/>
      <c r="E130" s="198" t="s">
        <v>515</v>
      </c>
      <c r="F130" s="199" t="s">
        <v>91</v>
      </c>
      <c r="G130" s="60">
        <v>30</v>
      </c>
      <c r="H130" s="45"/>
      <c r="I130" s="60"/>
      <c r="J130" s="60">
        <f t="shared" ref="J130:J132" si="39">G130*I130</f>
        <v>0</v>
      </c>
      <c r="K130" s="200" t="s">
        <v>338</v>
      </c>
      <c r="L130" s="199" t="s">
        <v>91</v>
      </c>
      <c r="M130" s="201">
        <v>1.05</v>
      </c>
      <c r="N130" s="60">
        <f>G130*M130</f>
        <v>31.5</v>
      </c>
      <c r="O130" s="183"/>
      <c r="P130" s="183">
        <f>N130*O130</f>
        <v>0</v>
      </c>
      <c r="Q130" s="476"/>
      <c r="S130" s="21"/>
      <c r="T130" s="21"/>
      <c r="U130" s="21"/>
    </row>
    <row r="131" spans="1:21" ht="30">
      <c r="A131" s="179">
        <v>125</v>
      </c>
      <c r="B131" s="482"/>
      <c r="C131" s="483"/>
      <c r="D131" s="482"/>
      <c r="E131" s="181" t="s">
        <v>376</v>
      </c>
      <c r="F131" s="179" t="s">
        <v>26</v>
      </c>
      <c r="G131" s="210">
        <v>16.7</v>
      </c>
      <c r="H131" s="183"/>
      <c r="I131" s="182"/>
      <c r="J131" s="182">
        <f t="shared" si="39"/>
        <v>0</v>
      </c>
      <c r="K131" s="181" t="s">
        <v>377</v>
      </c>
      <c r="L131" s="179" t="s">
        <v>26</v>
      </c>
      <c r="M131" s="184">
        <v>1.1000000000000001</v>
      </c>
      <c r="N131" s="60">
        <f>G131*M131</f>
        <v>18.37</v>
      </c>
      <c r="O131" s="183"/>
      <c r="P131" s="183">
        <f t="shared" ref="P131:P141" si="40">N131*O131</f>
        <v>0</v>
      </c>
      <c r="Q131" s="476"/>
      <c r="S131" s="21"/>
      <c r="T131" s="21"/>
      <c r="U131" s="21"/>
    </row>
    <row r="132" spans="1:21" ht="45">
      <c r="A132" s="179">
        <v>126</v>
      </c>
      <c r="B132" s="482"/>
      <c r="C132" s="483"/>
      <c r="D132" s="482"/>
      <c r="E132" s="478" t="s">
        <v>378</v>
      </c>
      <c r="F132" s="479" t="s">
        <v>26</v>
      </c>
      <c r="G132" s="480">
        <v>16.7</v>
      </c>
      <c r="H132" s="183"/>
      <c r="I132" s="481"/>
      <c r="J132" s="481">
        <f t="shared" si="39"/>
        <v>0</v>
      </c>
      <c r="K132" s="181" t="s">
        <v>379</v>
      </c>
      <c r="L132" s="179" t="s">
        <v>26</v>
      </c>
      <c r="M132" s="184">
        <v>1.1000000000000001</v>
      </c>
      <c r="N132" s="60">
        <f>G132*M132</f>
        <v>18.37</v>
      </c>
      <c r="O132" s="183"/>
      <c r="P132" s="183">
        <f t="shared" si="40"/>
        <v>0</v>
      </c>
      <c r="Q132" s="476"/>
      <c r="S132" s="21"/>
      <c r="T132" s="21"/>
      <c r="U132" s="21"/>
    </row>
    <row r="133" spans="1:21" ht="30">
      <c r="A133" s="185">
        <v>127</v>
      </c>
      <c r="B133" s="482"/>
      <c r="C133" s="483"/>
      <c r="D133" s="482"/>
      <c r="E133" s="478"/>
      <c r="F133" s="479"/>
      <c r="G133" s="480"/>
      <c r="H133" s="183"/>
      <c r="I133" s="481"/>
      <c r="J133" s="481"/>
      <c r="K133" s="181" t="s">
        <v>380</v>
      </c>
      <c r="L133" s="199" t="s">
        <v>381</v>
      </c>
      <c r="M133" s="201">
        <v>7</v>
      </c>
      <c r="N133" s="60">
        <f>ROUND(G132*M133,0.1)</f>
        <v>117</v>
      </c>
      <c r="O133" s="183"/>
      <c r="P133" s="183">
        <f t="shared" si="40"/>
        <v>0</v>
      </c>
      <c r="Q133" s="477"/>
      <c r="S133" s="21"/>
      <c r="T133" s="21"/>
      <c r="U133" s="21"/>
    </row>
    <row r="134" spans="1:21">
      <c r="A134" s="224"/>
      <c r="B134" s="225"/>
      <c r="C134" s="226"/>
      <c r="D134" s="227"/>
      <c r="E134" s="228" t="s">
        <v>58</v>
      </c>
      <c r="F134" s="227"/>
      <c r="G134" s="229"/>
      <c r="H134" s="230"/>
      <c r="I134" s="229"/>
      <c r="J134" s="229"/>
      <c r="K134" s="231"/>
      <c r="L134" s="227"/>
      <c r="M134" s="232"/>
      <c r="N134" s="229"/>
      <c r="O134" s="230"/>
      <c r="P134" s="230"/>
      <c r="Q134" s="230"/>
      <c r="S134" s="21"/>
      <c r="T134" s="21"/>
      <c r="U134" s="21"/>
    </row>
    <row r="135" spans="1:21" ht="90">
      <c r="A135" s="179">
        <v>128</v>
      </c>
      <c r="B135" s="180" t="s">
        <v>382</v>
      </c>
      <c r="C135" s="181" t="s">
        <v>383</v>
      </c>
      <c r="D135" s="180" t="s">
        <v>296</v>
      </c>
      <c r="E135" s="181" t="s">
        <v>297</v>
      </c>
      <c r="F135" s="179" t="s">
        <v>26</v>
      </c>
      <c r="G135" s="211">
        <f>'1эт стяжка'!W50-G136</f>
        <v>348.3</v>
      </c>
      <c r="H135" s="183"/>
      <c r="I135" s="182"/>
      <c r="J135" s="182">
        <f t="shared" ref="J135:J140" si="41">G135*I135</f>
        <v>0</v>
      </c>
      <c r="K135" s="181" t="s">
        <v>298</v>
      </c>
      <c r="L135" s="179" t="s">
        <v>299</v>
      </c>
      <c r="M135" s="184">
        <v>0.45</v>
      </c>
      <c r="N135" s="60">
        <f>G135*M135</f>
        <v>156.73500000000001</v>
      </c>
      <c r="O135" s="183"/>
      <c r="P135" s="183">
        <f t="shared" si="40"/>
        <v>0</v>
      </c>
      <c r="Q135" s="36"/>
      <c r="S135" s="21"/>
      <c r="T135" s="21"/>
      <c r="U135" s="21"/>
    </row>
    <row r="136" spans="1:21">
      <c r="A136" s="179">
        <v>129</v>
      </c>
      <c r="B136" s="458" t="s">
        <v>312</v>
      </c>
      <c r="C136" s="434" t="s">
        <v>313</v>
      </c>
      <c r="D136" s="458" t="s">
        <v>314</v>
      </c>
      <c r="E136" s="463" t="s">
        <v>315</v>
      </c>
      <c r="F136" s="466" t="s">
        <v>26</v>
      </c>
      <c r="G136" s="459">
        <v>4.7</v>
      </c>
      <c r="H136" s="183"/>
      <c r="I136" s="459"/>
      <c r="J136" s="459">
        <f t="shared" si="41"/>
        <v>0</v>
      </c>
      <c r="K136" s="181" t="s">
        <v>316</v>
      </c>
      <c r="L136" s="179" t="s">
        <v>299</v>
      </c>
      <c r="M136" s="184">
        <v>80</v>
      </c>
      <c r="N136" s="60">
        <f>G$136*M136</f>
        <v>376</v>
      </c>
      <c r="O136" s="183"/>
      <c r="P136" s="183">
        <f t="shared" si="40"/>
        <v>0</v>
      </c>
      <c r="Q136" s="469"/>
      <c r="S136" s="21"/>
      <c r="T136" s="21"/>
      <c r="U136" s="21"/>
    </row>
    <row r="137" spans="1:21">
      <c r="A137" s="179">
        <v>130</v>
      </c>
      <c r="B137" s="458"/>
      <c r="C137" s="434"/>
      <c r="D137" s="458"/>
      <c r="E137" s="464"/>
      <c r="F137" s="467"/>
      <c r="G137" s="460"/>
      <c r="H137" s="183"/>
      <c r="I137" s="460"/>
      <c r="J137" s="460"/>
      <c r="K137" s="181" t="s">
        <v>317</v>
      </c>
      <c r="L137" s="179" t="s">
        <v>299</v>
      </c>
      <c r="M137" s="184">
        <v>20</v>
      </c>
      <c r="N137" s="60">
        <f>G136*M137</f>
        <v>94</v>
      </c>
      <c r="O137" s="183"/>
      <c r="P137" s="183">
        <f t="shared" si="40"/>
        <v>0</v>
      </c>
      <c r="Q137" s="469"/>
      <c r="S137" s="21"/>
      <c r="T137" s="21"/>
      <c r="U137" s="21"/>
    </row>
    <row r="138" spans="1:21">
      <c r="A138" s="179">
        <v>131</v>
      </c>
      <c r="B138" s="458"/>
      <c r="C138" s="434"/>
      <c r="D138" s="458"/>
      <c r="E138" s="464"/>
      <c r="F138" s="467"/>
      <c r="G138" s="460"/>
      <c r="H138" s="183"/>
      <c r="I138" s="460"/>
      <c r="J138" s="460"/>
      <c r="K138" s="181" t="s">
        <v>318</v>
      </c>
      <c r="L138" s="179" t="s">
        <v>299</v>
      </c>
      <c r="M138" s="184">
        <v>0.04</v>
      </c>
      <c r="N138" s="60">
        <f>G136*M138</f>
        <v>0.188</v>
      </c>
      <c r="O138" s="183"/>
      <c r="P138" s="183">
        <f t="shared" si="40"/>
        <v>0</v>
      </c>
      <c r="Q138" s="469"/>
      <c r="S138" s="21"/>
      <c r="T138" s="21"/>
      <c r="U138" s="21"/>
    </row>
    <row r="139" spans="1:21">
      <c r="A139" s="179">
        <v>132</v>
      </c>
      <c r="B139" s="458"/>
      <c r="C139" s="434"/>
      <c r="D139" s="458"/>
      <c r="E139" s="465"/>
      <c r="F139" s="468"/>
      <c r="G139" s="461"/>
      <c r="H139" s="183"/>
      <c r="I139" s="461"/>
      <c r="J139" s="461"/>
      <c r="K139" s="181" t="s">
        <v>319</v>
      </c>
      <c r="L139" s="179" t="s">
        <v>299</v>
      </c>
      <c r="M139" s="184">
        <v>0.3</v>
      </c>
      <c r="N139" s="60">
        <f>G136*M139</f>
        <v>1.41</v>
      </c>
      <c r="O139" s="183"/>
      <c r="P139" s="183">
        <f t="shared" si="40"/>
        <v>0</v>
      </c>
      <c r="Q139" s="469"/>
      <c r="S139" s="21"/>
      <c r="T139" s="21"/>
      <c r="U139" s="21"/>
    </row>
    <row r="140" spans="1:21" ht="45">
      <c r="A140" s="179">
        <v>133</v>
      </c>
      <c r="B140" s="458"/>
      <c r="C140" s="434"/>
      <c r="D140" s="458"/>
      <c r="E140" s="433" t="s">
        <v>308</v>
      </c>
      <c r="F140" s="470" t="s">
        <v>26</v>
      </c>
      <c r="G140" s="472">
        <v>4.7</v>
      </c>
      <c r="H140" s="192"/>
      <c r="I140" s="472"/>
      <c r="J140" s="474">
        <f t="shared" si="41"/>
        <v>0</v>
      </c>
      <c r="K140" s="193" t="s">
        <v>309</v>
      </c>
      <c r="L140" s="194" t="s">
        <v>299</v>
      </c>
      <c r="M140" s="195">
        <v>4.5</v>
      </c>
      <c r="N140" s="196">
        <f>G140*M140</f>
        <v>21.150000000000002</v>
      </c>
      <c r="O140" s="190"/>
      <c r="P140" s="183">
        <f t="shared" si="40"/>
        <v>0</v>
      </c>
      <c r="Q140" s="469"/>
      <c r="S140" s="21"/>
      <c r="T140" s="21"/>
      <c r="U140" s="21"/>
    </row>
    <row r="141" spans="1:21" ht="30">
      <c r="A141" s="179">
        <v>134</v>
      </c>
      <c r="B141" s="458"/>
      <c r="C141" s="434"/>
      <c r="D141" s="458"/>
      <c r="E141" s="440"/>
      <c r="F141" s="471"/>
      <c r="G141" s="473"/>
      <c r="H141" s="192"/>
      <c r="I141" s="473"/>
      <c r="J141" s="474"/>
      <c r="K141" s="193" t="s">
        <v>310</v>
      </c>
      <c r="L141" s="194" t="s">
        <v>311</v>
      </c>
      <c r="M141" s="195">
        <v>0.1</v>
      </c>
      <c r="N141" s="196">
        <f>G140*M141</f>
        <v>0.47000000000000003</v>
      </c>
      <c r="O141" s="190"/>
      <c r="P141" s="183">
        <f t="shared" si="40"/>
        <v>0</v>
      </c>
      <c r="Q141" s="469"/>
      <c r="S141" s="21"/>
      <c r="T141" s="21"/>
      <c r="U141" s="21"/>
    </row>
    <row r="142" spans="1:21">
      <c r="A142" s="179">
        <v>135</v>
      </c>
      <c r="B142" s="457" t="s">
        <v>112</v>
      </c>
      <c r="C142" s="463" t="s">
        <v>384</v>
      </c>
      <c r="D142" s="457" t="s">
        <v>385</v>
      </c>
      <c r="E142" s="181" t="s">
        <v>337</v>
      </c>
      <c r="F142" s="179" t="s">
        <v>26</v>
      </c>
      <c r="G142" s="182">
        <v>217.5</v>
      </c>
      <c r="H142" s="183"/>
      <c r="I142" s="182"/>
      <c r="J142" s="182">
        <f>G142*I142</f>
        <v>0</v>
      </c>
      <c r="K142" s="181" t="s">
        <v>386</v>
      </c>
      <c r="L142" s="179" t="s">
        <v>26</v>
      </c>
      <c r="M142" s="184">
        <v>1.1000000000000001</v>
      </c>
      <c r="N142" s="60">
        <f>G142*M142</f>
        <v>239.25000000000003</v>
      </c>
      <c r="O142" s="183"/>
      <c r="P142" s="183">
        <f t="shared" ref="P142:P173" si="42">N142*O142</f>
        <v>0</v>
      </c>
      <c r="Q142" s="36"/>
      <c r="S142" s="21"/>
      <c r="T142" s="21"/>
      <c r="U142" s="21"/>
    </row>
    <row r="143" spans="1:21" ht="30">
      <c r="A143" s="179">
        <v>136</v>
      </c>
      <c r="B143" s="458"/>
      <c r="C143" s="464"/>
      <c r="D143" s="458"/>
      <c r="E143" s="198" t="s">
        <v>515</v>
      </c>
      <c r="F143" s="179" t="s">
        <v>91</v>
      </c>
      <c r="G143" s="182">
        <v>204.3</v>
      </c>
      <c r="H143" s="183"/>
      <c r="I143" s="182"/>
      <c r="J143" s="182">
        <f>G143*I143</f>
        <v>0</v>
      </c>
      <c r="K143" s="181" t="s">
        <v>338</v>
      </c>
      <c r="L143" s="179" t="s">
        <v>91</v>
      </c>
      <c r="M143" s="184">
        <v>1.05</v>
      </c>
      <c r="N143" s="60">
        <f>G143*M143</f>
        <v>214.51500000000001</v>
      </c>
      <c r="O143" s="183"/>
      <c r="P143" s="183">
        <f t="shared" si="42"/>
        <v>0</v>
      </c>
      <c r="Q143" s="36"/>
      <c r="S143" s="21"/>
      <c r="T143" s="21"/>
      <c r="U143" s="21"/>
    </row>
    <row r="144" spans="1:21" ht="30">
      <c r="A144" s="179">
        <v>137</v>
      </c>
      <c r="B144" s="458"/>
      <c r="C144" s="464"/>
      <c r="D144" s="458"/>
      <c r="E144" s="200" t="s">
        <v>387</v>
      </c>
      <c r="F144" s="199" t="s">
        <v>26</v>
      </c>
      <c r="G144" s="212">
        <v>217.5</v>
      </c>
      <c r="H144" s="46"/>
      <c r="I144" s="207"/>
      <c r="J144" s="207">
        <f t="shared" ref="J144:J145" si="43">G144*I144</f>
        <v>0</v>
      </c>
      <c r="K144" s="200" t="s">
        <v>388</v>
      </c>
      <c r="L144" s="199" t="s">
        <v>26</v>
      </c>
      <c r="M144" s="59">
        <v>1.1000000000000001</v>
      </c>
      <c r="N144" s="60">
        <f>G144*M144</f>
        <v>239.25000000000003</v>
      </c>
      <c r="O144" s="46"/>
      <c r="P144" s="183">
        <f t="shared" si="42"/>
        <v>0</v>
      </c>
      <c r="Q144" s="47"/>
      <c r="S144" s="21"/>
      <c r="T144" s="21"/>
      <c r="U144" s="21"/>
    </row>
    <row r="145" spans="1:21">
      <c r="A145" s="179">
        <v>138</v>
      </c>
      <c r="B145" s="458"/>
      <c r="C145" s="464"/>
      <c r="D145" s="458"/>
      <c r="E145" s="463" t="s">
        <v>389</v>
      </c>
      <c r="F145" s="466" t="s">
        <v>26</v>
      </c>
      <c r="G145" s="459">
        <v>217.5</v>
      </c>
      <c r="H145" s="183"/>
      <c r="I145" s="459"/>
      <c r="J145" s="459">
        <f t="shared" si="43"/>
        <v>0</v>
      </c>
      <c r="K145" s="181" t="s">
        <v>316</v>
      </c>
      <c r="L145" s="179" t="s">
        <v>299</v>
      </c>
      <c r="M145" s="184">
        <v>112</v>
      </c>
      <c r="N145" s="60">
        <f>$G$145*M145</f>
        <v>24360</v>
      </c>
      <c r="O145" s="183"/>
      <c r="P145" s="183">
        <f t="shared" si="42"/>
        <v>0</v>
      </c>
      <c r="Q145" s="36"/>
      <c r="S145" s="21"/>
      <c r="T145" s="21"/>
      <c r="U145" s="21"/>
    </row>
    <row r="146" spans="1:21">
      <c r="A146" s="179">
        <v>139</v>
      </c>
      <c r="B146" s="458"/>
      <c r="C146" s="464"/>
      <c r="D146" s="458"/>
      <c r="E146" s="464"/>
      <c r="F146" s="467"/>
      <c r="G146" s="460"/>
      <c r="H146" s="183"/>
      <c r="I146" s="460"/>
      <c r="J146" s="460"/>
      <c r="K146" s="181" t="s">
        <v>317</v>
      </c>
      <c r="L146" s="179" t="s">
        <v>299</v>
      </c>
      <c r="M146" s="184">
        <v>28</v>
      </c>
      <c r="N146" s="60">
        <f>$G$145*M146</f>
        <v>6090</v>
      </c>
      <c r="O146" s="183"/>
      <c r="P146" s="183">
        <f t="shared" si="42"/>
        <v>0</v>
      </c>
      <c r="Q146" s="36"/>
      <c r="S146" s="21"/>
      <c r="T146" s="21"/>
      <c r="U146" s="21"/>
    </row>
    <row r="147" spans="1:21">
      <c r="A147" s="179">
        <v>140</v>
      </c>
      <c r="B147" s="458"/>
      <c r="C147" s="464"/>
      <c r="D147" s="458"/>
      <c r="E147" s="464"/>
      <c r="F147" s="467"/>
      <c r="G147" s="460"/>
      <c r="H147" s="183"/>
      <c r="I147" s="460"/>
      <c r="J147" s="460"/>
      <c r="K147" s="181" t="s">
        <v>318</v>
      </c>
      <c r="L147" s="179" t="s">
        <v>299</v>
      </c>
      <c r="M147" s="184">
        <v>5.6000000000000001E-2</v>
      </c>
      <c r="N147" s="60">
        <f>$G$145*M147</f>
        <v>12.18</v>
      </c>
      <c r="O147" s="183"/>
      <c r="P147" s="183">
        <f t="shared" si="42"/>
        <v>0</v>
      </c>
      <c r="Q147" s="36"/>
      <c r="S147" s="21"/>
      <c r="T147" s="21"/>
      <c r="U147" s="21"/>
    </row>
    <row r="148" spans="1:21">
      <c r="A148" s="179">
        <v>141</v>
      </c>
      <c r="B148" s="462"/>
      <c r="C148" s="465"/>
      <c r="D148" s="462"/>
      <c r="E148" s="465"/>
      <c r="F148" s="468"/>
      <c r="G148" s="461"/>
      <c r="H148" s="183"/>
      <c r="I148" s="461"/>
      <c r="J148" s="461"/>
      <c r="K148" s="181" t="s">
        <v>319</v>
      </c>
      <c r="L148" s="179" t="s">
        <v>299</v>
      </c>
      <c r="M148" s="184">
        <v>0.3</v>
      </c>
      <c r="N148" s="60">
        <f>$G$145*M148</f>
        <v>65.25</v>
      </c>
      <c r="O148" s="183"/>
      <c r="P148" s="183">
        <f t="shared" si="42"/>
        <v>0</v>
      </c>
      <c r="Q148" s="36"/>
      <c r="S148" s="21"/>
      <c r="T148" s="21"/>
      <c r="U148" s="21"/>
    </row>
    <row r="149" spans="1:21" ht="45">
      <c r="A149" s="179">
        <v>142</v>
      </c>
      <c r="B149" s="457" t="s">
        <v>112</v>
      </c>
      <c r="C149" s="419" t="s">
        <v>390</v>
      </c>
      <c r="D149" s="400" t="s">
        <v>391</v>
      </c>
      <c r="E149" s="200" t="s">
        <v>392</v>
      </c>
      <c r="F149" s="199" t="s">
        <v>26</v>
      </c>
      <c r="G149" s="60">
        <f>G151+0.3*G150</f>
        <v>35.79</v>
      </c>
      <c r="H149" s="45"/>
      <c r="I149" s="60"/>
      <c r="J149" s="60">
        <f t="shared" ref="J149:J151" si="44">G149*I149</f>
        <v>0</v>
      </c>
      <c r="K149" s="205" t="s">
        <v>354</v>
      </c>
      <c r="L149" s="199" t="s">
        <v>311</v>
      </c>
      <c r="M149" s="201">
        <v>0.3</v>
      </c>
      <c r="N149" s="60">
        <f>G149*M149</f>
        <v>10.737</v>
      </c>
      <c r="O149" s="183"/>
      <c r="P149" s="183">
        <f t="shared" si="42"/>
        <v>0</v>
      </c>
      <c r="Q149" s="36"/>
      <c r="S149" s="21"/>
      <c r="T149" s="21"/>
      <c r="U149" s="21"/>
    </row>
    <row r="150" spans="1:21" ht="30">
      <c r="A150" s="179">
        <v>143</v>
      </c>
      <c r="B150" s="458"/>
      <c r="C150" s="416"/>
      <c r="D150" s="401"/>
      <c r="E150" s="198" t="s">
        <v>515</v>
      </c>
      <c r="F150" s="199" t="s">
        <v>91</v>
      </c>
      <c r="G150" s="60">
        <v>43.3</v>
      </c>
      <c r="H150" s="45"/>
      <c r="I150" s="60"/>
      <c r="J150" s="60">
        <f t="shared" si="44"/>
        <v>0</v>
      </c>
      <c r="K150" s="200" t="s">
        <v>338</v>
      </c>
      <c r="L150" s="199" t="s">
        <v>91</v>
      </c>
      <c r="M150" s="201">
        <v>1.05</v>
      </c>
      <c r="N150" s="60">
        <f>G150*M150</f>
        <v>45.464999999999996</v>
      </c>
      <c r="O150" s="183"/>
      <c r="P150" s="183">
        <f t="shared" si="42"/>
        <v>0</v>
      </c>
      <c r="Q150" s="36"/>
      <c r="S150" s="21"/>
      <c r="T150" s="21"/>
      <c r="U150" s="21"/>
    </row>
    <row r="151" spans="1:21">
      <c r="A151" s="179">
        <v>144</v>
      </c>
      <c r="B151" s="458"/>
      <c r="C151" s="416"/>
      <c r="D151" s="401"/>
      <c r="E151" s="414" t="s">
        <v>393</v>
      </c>
      <c r="F151" s="392" t="s">
        <v>26</v>
      </c>
      <c r="G151" s="393">
        <v>22.8</v>
      </c>
      <c r="H151" s="54"/>
      <c r="I151" s="393"/>
      <c r="J151" s="393">
        <f t="shared" si="44"/>
        <v>0</v>
      </c>
      <c r="K151" s="11" t="s">
        <v>316</v>
      </c>
      <c r="L151" s="12" t="s">
        <v>299</v>
      </c>
      <c r="M151" s="58">
        <v>96</v>
      </c>
      <c r="N151" s="60">
        <f>G151*M151</f>
        <v>2188.8000000000002</v>
      </c>
      <c r="O151" s="183"/>
      <c r="P151" s="183">
        <f t="shared" si="42"/>
        <v>0</v>
      </c>
      <c r="Q151" s="36"/>
      <c r="S151" s="21"/>
      <c r="T151" s="21"/>
      <c r="U151" s="21"/>
    </row>
    <row r="152" spans="1:21">
      <c r="A152" s="179">
        <v>145</v>
      </c>
      <c r="B152" s="458"/>
      <c r="C152" s="416"/>
      <c r="D152" s="401"/>
      <c r="E152" s="414"/>
      <c r="F152" s="392"/>
      <c r="G152" s="393"/>
      <c r="H152" s="54"/>
      <c r="I152" s="393"/>
      <c r="J152" s="393"/>
      <c r="K152" s="11" t="s">
        <v>317</v>
      </c>
      <c r="L152" s="12" t="s">
        <v>299</v>
      </c>
      <c r="M152" s="58">
        <v>24</v>
      </c>
      <c r="N152" s="60">
        <f>G151*M152</f>
        <v>547.20000000000005</v>
      </c>
      <c r="O152" s="183"/>
      <c r="P152" s="183">
        <f t="shared" si="42"/>
        <v>0</v>
      </c>
      <c r="Q152" s="36"/>
      <c r="S152" s="21"/>
      <c r="T152" s="21"/>
      <c r="U152" s="21"/>
    </row>
    <row r="153" spans="1:21">
      <c r="A153" s="179">
        <v>146</v>
      </c>
      <c r="B153" s="458"/>
      <c r="C153" s="416"/>
      <c r="D153" s="401"/>
      <c r="E153" s="414"/>
      <c r="F153" s="392"/>
      <c r="G153" s="393"/>
      <c r="H153" s="54"/>
      <c r="I153" s="393"/>
      <c r="J153" s="393"/>
      <c r="K153" s="11" t="s">
        <v>318</v>
      </c>
      <c r="L153" s="12" t="s">
        <v>299</v>
      </c>
      <c r="M153" s="58">
        <v>4.8000000000000001E-2</v>
      </c>
      <c r="N153" s="60">
        <f>G151*M153</f>
        <v>1.0944</v>
      </c>
      <c r="O153" s="183"/>
      <c r="P153" s="183">
        <f t="shared" si="42"/>
        <v>0</v>
      </c>
      <c r="Q153" s="36"/>
      <c r="S153" s="21"/>
      <c r="T153" s="21"/>
      <c r="U153" s="21"/>
    </row>
    <row r="154" spans="1:21">
      <c r="A154" s="179">
        <v>147</v>
      </c>
      <c r="B154" s="462"/>
      <c r="C154" s="417"/>
      <c r="D154" s="402"/>
      <c r="E154" s="414"/>
      <c r="F154" s="392"/>
      <c r="G154" s="393"/>
      <c r="H154" s="54"/>
      <c r="I154" s="393"/>
      <c r="J154" s="393"/>
      <c r="K154" s="15" t="s">
        <v>319</v>
      </c>
      <c r="L154" s="16" t="s">
        <v>299</v>
      </c>
      <c r="M154" s="59">
        <v>0.3</v>
      </c>
      <c r="N154" s="60">
        <f>G151*M154</f>
        <v>6.84</v>
      </c>
      <c r="O154" s="183"/>
      <c r="P154" s="183">
        <f t="shared" si="42"/>
        <v>0</v>
      </c>
      <c r="Q154" s="36"/>
      <c r="S154" s="21"/>
      <c r="T154" s="21"/>
      <c r="U154" s="21"/>
    </row>
    <row r="155" spans="1:21" ht="45">
      <c r="A155" s="179">
        <v>148</v>
      </c>
      <c r="B155" s="457" t="s">
        <v>135</v>
      </c>
      <c r="C155" s="419" t="s">
        <v>394</v>
      </c>
      <c r="D155" s="400" t="s">
        <v>395</v>
      </c>
      <c r="E155" s="200" t="s">
        <v>392</v>
      </c>
      <c r="F155" s="199" t="s">
        <v>26</v>
      </c>
      <c r="G155" s="60">
        <f>G157+0.3*G156</f>
        <v>5.5299999999999994</v>
      </c>
      <c r="H155" s="45"/>
      <c r="I155" s="60"/>
      <c r="J155" s="60">
        <f t="shared" ref="J155:J157" si="45">G155*I155</f>
        <v>0</v>
      </c>
      <c r="K155" s="205" t="s">
        <v>354</v>
      </c>
      <c r="L155" s="199" t="s">
        <v>311</v>
      </c>
      <c r="M155" s="201">
        <v>0.3</v>
      </c>
      <c r="N155" s="60">
        <f>G155*M155</f>
        <v>1.6589999999999998</v>
      </c>
      <c r="O155" s="183"/>
      <c r="P155" s="183">
        <f t="shared" si="42"/>
        <v>0</v>
      </c>
      <c r="Q155" s="36"/>
      <c r="S155" s="21"/>
      <c r="T155" s="21"/>
      <c r="U155" s="21"/>
    </row>
    <row r="156" spans="1:21" ht="30">
      <c r="A156" s="179">
        <v>149</v>
      </c>
      <c r="B156" s="458"/>
      <c r="C156" s="416"/>
      <c r="D156" s="401"/>
      <c r="E156" s="198" t="s">
        <v>515</v>
      </c>
      <c r="F156" s="199" t="s">
        <v>91</v>
      </c>
      <c r="G156" s="60">
        <v>7.1</v>
      </c>
      <c r="H156" s="45"/>
      <c r="I156" s="60"/>
      <c r="J156" s="60">
        <f t="shared" si="45"/>
        <v>0</v>
      </c>
      <c r="K156" s="200" t="s">
        <v>338</v>
      </c>
      <c r="L156" s="199" t="s">
        <v>91</v>
      </c>
      <c r="M156" s="201">
        <v>1.05</v>
      </c>
      <c r="N156" s="60">
        <f>G156*M156</f>
        <v>7.4550000000000001</v>
      </c>
      <c r="O156" s="183"/>
      <c r="P156" s="183">
        <f t="shared" si="42"/>
        <v>0</v>
      </c>
      <c r="Q156" s="36"/>
      <c r="S156" s="21"/>
      <c r="T156" s="21"/>
      <c r="U156" s="21"/>
    </row>
    <row r="157" spans="1:21">
      <c r="A157" s="179">
        <v>150</v>
      </c>
      <c r="B157" s="458"/>
      <c r="C157" s="416"/>
      <c r="D157" s="401"/>
      <c r="E157" s="414" t="s">
        <v>393</v>
      </c>
      <c r="F157" s="392" t="s">
        <v>26</v>
      </c>
      <c r="G157" s="393">
        <v>3.4</v>
      </c>
      <c r="H157" s="54"/>
      <c r="I157" s="393"/>
      <c r="J157" s="393">
        <f t="shared" si="45"/>
        <v>0</v>
      </c>
      <c r="K157" s="11" t="s">
        <v>316</v>
      </c>
      <c r="L157" s="12" t="s">
        <v>299</v>
      </c>
      <c r="M157" s="58">
        <v>96</v>
      </c>
      <c r="N157" s="60">
        <f>G157*M157</f>
        <v>326.39999999999998</v>
      </c>
      <c r="O157" s="183"/>
      <c r="P157" s="183">
        <f t="shared" si="42"/>
        <v>0</v>
      </c>
      <c r="Q157" s="36"/>
      <c r="S157" s="21"/>
      <c r="T157" s="21"/>
      <c r="U157" s="21"/>
    </row>
    <row r="158" spans="1:21">
      <c r="A158" s="179">
        <v>151</v>
      </c>
      <c r="B158" s="458"/>
      <c r="C158" s="416"/>
      <c r="D158" s="401"/>
      <c r="E158" s="414"/>
      <c r="F158" s="392"/>
      <c r="G158" s="393"/>
      <c r="H158" s="54"/>
      <c r="I158" s="393"/>
      <c r="J158" s="393"/>
      <c r="K158" s="11" t="s">
        <v>317</v>
      </c>
      <c r="L158" s="12" t="s">
        <v>299</v>
      </c>
      <c r="M158" s="58">
        <v>24</v>
      </c>
      <c r="N158" s="60">
        <f>G157*M158</f>
        <v>81.599999999999994</v>
      </c>
      <c r="O158" s="183"/>
      <c r="P158" s="183">
        <f t="shared" si="42"/>
        <v>0</v>
      </c>
      <c r="Q158" s="36"/>
      <c r="S158" s="21"/>
      <c r="T158" s="21"/>
      <c r="U158" s="21"/>
    </row>
    <row r="159" spans="1:21">
      <c r="A159" s="179">
        <v>152</v>
      </c>
      <c r="B159" s="458"/>
      <c r="C159" s="416"/>
      <c r="D159" s="401"/>
      <c r="E159" s="414"/>
      <c r="F159" s="392"/>
      <c r="G159" s="393"/>
      <c r="H159" s="54"/>
      <c r="I159" s="393"/>
      <c r="J159" s="393"/>
      <c r="K159" s="11" t="s">
        <v>318</v>
      </c>
      <c r="L159" s="12" t="s">
        <v>299</v>
      </c>
      <c r="M159" s="58">
        <v>4.8000000000000001E-2</v>
      </c>
      <c r="N159" s="60">
        <f>G157*M159</f>
        <v>0.16320000000000001</v>
      </c>
      <c r="O159" s="183"/>
      <c r="P159" s="183">
        <f t="shared" si="42"/>
        <v>0</v>
      </c>
      <c r="Q159" s="36"/>
      <c r="S159" s="21"/>
      <c r="T159" s="21"/>
      <c r="U159" s="21"/>
    </row>
    <row r="160" spans="1:21">
      <c r="A160" s="179">
        <v>153</v>
      </c>
      <c r="B160" s="458"/>
      <c r="C160" s="416"/>
      <c r="D160" s="401"/>
      <c r="E160" s="414"/>
      <c r="F160" s="392"/>
      <c r="G160" s="393"/>
      <c r="H160" s="54"/>
      <c r="I160" s="393"/>
      <c r="J160" s="393"/>
      <c r="K160" s="15" t="s">
        <v>319</v>
      </c>
      <c r="L160" s="16" t="s">
        <v>299</v>
      </c>
      <c r="M160" s="59">
        <v>0.3</v>
      </c>
      <c r="N160" s="60">
        <f>G157*M160</f>
        <v>1.02</v>
      </c>
      <c r="O160" s="183"/>
      <c r="P160" s="183">
        <f t="shared" si="42"/>
        <v>0</v>
      </c>
      <c r="Q160" s="36"/>
      <c r="S160" s="21"/>
      <c r="T160" s="21"/>
      <c r="U160" s="21"/>
    </row>
    <row r="161" spans="1:21" ht="30">
      <c r="A161" s="179">
        <v>154</v>
      </c>
      <c r="B161" s="400" t="s">
        <v>137</v>
      </c>
      <c r="C161" s="419" t="s">
        <v>396</v>
      </c>
      <c r="D161" s="400" t="s">
        <v>397</v>
      </c>
      <c r="E161" s="200" t="s">
        <v>398</v>
      </c>
      <c r="F161" s="199" t="s">
        <v>26</v>
      </c>
      <c r="G161" s="60">
        <f>G163+0.3*G162</f>
        <v>18.23</v>
      </c>
      <c r="H161" s="45"/>
      <c r="I161" s="60"/>
      <c r="J161" s="60">
        <f t="shared" ref="J161:J163" si="46">G161*I161</f>
        <v>0</v>
      </c>
      <c r="K161" s="205" t="s">
        <v>354</v>
      </c>
      <c r="L161" s="199" t="s">
        <v>311</v>
      </c>
      <c r="M161" s="201">
        <v>0.3</v>
      </c>
      <c r="N161" s="60">
        <f>G161*M161</f>
        <v>5.4690000000000003</v>
      </c>
      <c r="O161" s="45"/>
      <c r="P161" s="183">
        <f t="shared" si="42"/>
        <v>0</v>
      </c>
      <c r="Q161" s="47"/>
      <c r="S161" s="21"/>
      <c r="T161" s="21"/>
      <c r="U161" s="21"/>
    </row>
    <row r="162" spans="1:21" ht="30">
      <c r="A162" s="179">
        <v>155</v>
      </c>
      <c r="B162" s="401"/>
      <c r="C162" s="416"/>
      <c r="D162" s="401"/>
      <c r="E162" s="198" t="s">
        <v>515</v>
      </c>
      <c r="F162" s="199" t="s">
        <v>91</v>
      </c>
      <c r="G162" s="60">
        <v>14.1</v>
      </c>
      <c r="H162" s="45"/>
      <c r="I162" s="60"/>
      <c r="J162" s="60">
        <f t="shared" si="46"/>
        <v>0</v>
      </c>
      <c r="K162" s="200" t="s">
        <v>338</v>
      </c>
      <c r="L162" s="199" t="s">
        <v>91</v>
      </c>
      <c r="M162" s="201">
        <v>1.05</v>
      </c>
      <c r="N162" s="60">
        <f>G162*M162</f>
        <v>14.805</v>
      </c>
      <c r="O162" s="45"/>
      <c r="P162" s="183">
        <f t="shared" si="42"/>
        <v>0</v>
      </c>
      <c r="Q162" s="47"/>
      <c r="S162" s="21"/>
      <c r="T162" s="21"/>
      <c r="U162" s="21"/>
    </row>
    <row r="163" spans="1:21">
      <c r="A163" s="179">
        <v>156</v>
      </c>
      <c r="B163" s="401"/>
      <c r="C163" s="416"/>
      <c r="D163" s="401"/>
      <c r="E163" s="414" t="s">
        <v>399</v>
      </c>
      <c r="F163" s="392" t="s">
        <v>26</v>
      </c>
      <c r="G163" s="393">
        <v>14</v>
      </c>
      <c r="H163" s="54"/>
      <c r="I163" s="393"/>
      <c r="J163" s="393">
        <f t="shared" si="46"/>
        <v>0</v>
      </c>
      <c r="K163" s="11" t="s">
        <v>316</v>
      </c>
      <c r="L163" s="12" t="s">
        <v>299</v>
      </c>
      <c r="M163" s="58">
        <v>128</v>
      </c>
      <c r="N163" s="60">
        <f>G163*M163</f>
        <v>1792</v>
      </c>
      <c r="O163" s="45"/>
      <c r="P163" s="183">
        <f t="shared" si="42"/>
        <v>0</v>
      </c>
      <c r="Q163" s="47"/>
      <c r="S163" s="21"/>
      <c r="T163" s="21"/>
      <c r="U163" s="21"/>
    </row>
    <row r="164" spans="1:21">
      <c r="A164" s="179">
        <v>157</v>
      </c>
      <c r="B164" s="401"/>
      <c r="C164" s="416"/>
      <c r="D164" s="401"/>
      <c r="E164" s="414"/>
      <c r="F164" s="392"/>
      <c r="G164" s="393"/>
      <c r="H164" s="54"/>
      <c r="I164" s="393"/>
      <c r="J164" s="393"/>
      <c r="K164" s="11" t="s">
        <v>317</v>
      </c>
      <c r="L164" s="12" t="s">
        <v>299</v>
      </c>
      <c r="M164" s="58">
        <v>32</v>
      </c>
      <c r="N164" s="60">
        <f>G163*M164</f>
        <v>448</v>
      </c>
      <c r="O164" s="45"/>
      <c r="P164" s="183">
        <f t="shared" si="42"/>
        <v>0</v>
      </c>
      <c r="Q164" s="47"/>
      <c r="S164" s="21"/>
      <c r="T164" s="21"/>
      <c r="U164" s="21"/>
    </row>
    <row r="165" spans="1:21">
      <c r="A165" s="179">
        <v>158</v>
      </c>
      <c r="B165" s="401"/>
      <c r="C165" s="416"/>
      <c r="D165" s="401"/>
      <c r="E165" s="414"/>
      <c r="F165" s="392"/>
      <c r="G165" s="393"/>
      <c r="H165" s="54"/>
      <c r="I165" s="393"/>
      <c r="J165" s="393"/>
      <c r="K165" s="11" t="s">
        <v>318</v>
      </c>
      <c r="L165" s="12" t="s">
        <v>299</v>
      </c>
      <c r="M165" s="58">
        <v>6.4000000000000001E-2</v>
      </c>
      <c r="N165" s="60">
        <f>G163*M165</f>
        <v>0.89600000000000002</v>
      </c>
      <c r="O165" s="45"/>
      <c r="P165" s="183">
        <f t="shared" si="42"/>
        <v>0</v>
      </c>
      <c r="Q165" s="47"/>
      <c r="S165" s="21"/>
      <c r="T165" s="21"/>
      <c r="U165" s="21"/>
    </row>
    <row r="166" spans="1:21">
      <c r="A166" s="179">
        <v>159</v>
      </c>
      <c r="B166" s="401"/>
      <c r="C166" s="416"/>
      <c r="D166" s="401"/>
      <c r="E166" s="414"/>
      <c r="F166" s="392"/>
      <c r="G166" s="393"/>
      <c r="H166" s="54"/>
      <c r="I166" s="393"/>
      <c r="J166" s="393"/>
      <c r="K166" s="15" t="s">
        <v>319</v>
      </c>
      <c r="L166" s="16" t="s">
        <v>299</v>
      </c>
      <c r="M166" s="59">
        <v>0.3</v>
      </c>
      <c r="N166" s="60">
        <f>G163*M166</f>
        <v>4.2</v>
      </c>
      <c r="O166" s="45"/>
      <c r="P166" s="183">
        <f t="shared" si="42"/>
        <v>0</v>
      </c>
      <c r="Q166" s="47"/>
      <c r="S166" s="21"/>
      <c r="T166" s="21"/>
      <c r="U166" s="21"/>
    </row>
    <row r="167" spans="1:21" ht="30">
      <c r="A167" s="179">
        <v>160</v>
      </c>
      <c r="B167" s="456" t="s">
        <v>400</v>
      </c>
      <c r="C167" s="414" t="s">
        <v>401</v>
      </c>
      <c r="D167" s="420" t="s">
        <v>397</v>
      </c>
      <c r="E167" s="200" t="s">
        <v>398</v>
      </c>
      <c r="F167" s="199" t="s">
        <v>26</v>
      </c>
      <c r="G167" s="60">
        <f>G169+0.3*G168</f>
        <v>103.66</v>
      </c>
      <c r="H167" s="45"/>
      <c r="I167" s="60"/>
      <c r="J167" s="60">
        <f t="shared" ref="J167:J169" si="47">G167*I167</f>
        <v>0</v>
      </c>
      <c r="K167" s="205" t="s">
        <v>354</v>
      </c>
      <c r="L167" s="199" t="s">
        <v>311</v>
      </c>
      <c r="M167" s="201">
        <v>0.3</v>
      </c>
      <c r="N167" s="60">
        <f>G167*M167</f>
        <v>31.097999999999999</v>
      </c>
      <c r="O167" s="45"/>
      <c r="P167" s="183">
        <f t="shared" si="42"/>
        <v>0</v>
      </c>
      <c r="Q167" s="47"/>
      <c r="S167" s="21"/>
      <c r="T167" s="21"/>
      <c r="U167" s="21"/>
    </row>
    <row r="168" spans="1:21" ht="30">
      <c r="A168" s="179">
        <v>161</v>
      </c>
      <c r="B168" s="450"/>
      <c r="C168" s="414"/>
      <c r="D168" s="420"/>
      <c r="E168" s="198" t="s">
        <v>515</v>
      </c>
      <c r="F168" s="199" t="s">
        <v>91</v>
      </c>
      <c r="G168" s="60">
        <v>71.2</v>
      </c>
      <c r="H168" s="45"/>
      <c r="I168" s="60"/>
      <c r="J168" s="60">
        <f t="shared" si="47"/>
        <v>0</v>
      </c>
      <c r="K168" s="200" t="s">
        <v>338</v>
      </c>
      <c r="L168" s="199" t="s">
        <v>91</v>
      </c>
      <c r="M168" s="201">
        <v>1.05</v>
      </c>
      <c r="N168" s="60">
        <f>G168*M168</f>
        <v>74.760000000000005</v>
      </c>
      <c r="O168" s="45"/>
      <c r="P168" s="183">
        <f t="shared" si="42"/>
        <v>0</v>
      </c>
      <c r="Q168" s="47"/>
      <c r="S168" s="21"/>
      <c r="T168" s="21"/>
      <c r="U168" s="21"/>
    </row>
    <row r="169" spans="1:21">
      <c r="A169" s="179">
        <v>162</v>
      </c>
      <c r="B169" s="450"/>
      <c r="C169" s="414"/>
      <c r="D169" s="420"/>
      <c r="E169" s="414" t="s">
        <v>399</v>
      </c>
      <c r="F169" s="392" t="s">
        <v>26</v>
      </c>
      <c r="G169" s="393">
        <v>82.3</v>
      </c>
      <c r="H169" s="54"/>
      <c r="I169" s="393"/>
      <c r="J169" s="393">
        <f t="shared" si="47"/>
        <v>0</v>
      </c>
      <c r="K169" s="11" t="s">
        <v>316</v>
      </c>
      <c r="L169" s="12" t="s">
        <v>299</v>
      </c>
      <c r="M169" s="58">
        <v>128</v>
      </c>
      <c r="N169" s="60">
        <f>G169*M169</f>
        <v>10534.4</v>
      </c>
      <c r="O169" s="45"/>
      <c r="P169" s="183">
        <f t="shared" si="42"/>
        <v>0</v>
      </c>
      <c r="Q169" s="47"/>
      <c r="S169" s="21"/>
      <c r="T169" s="21"/>
      <c r="U169" s="21"/>
    </row>
    <row r="170" spans="1:21">
      <c r="A170" s="179">
        <v>163</v>
      </c>
      <c r="B170" s="450"/>
      <c r="C170" s="414"/>
      <c r="D170" s="420"/>
      <c r="E170" s="414"/>
      <c r="F170" s="392"/>
      <c r="G170" s="393"/>
      <c r="H170" s="54"/>
      <c r="I170" s="393"/>
      <c r="J170" s="393"/>
      <c r="K170" s="11" t="s">
        <v>317</v>
      </c>
      <c r="L170" s="12" t="s">
        <v>299</v>
      </c>
      <c r="M170" s="58">
        <v>32</v>
      </c>
      <c r="N170" s="60">
        <f>G169*M170</f>
        <v>2633.6</v>
      </c>
      <c r="O170" s="45"/>
      <c r="P170" s="183">
        <f t="shared" si="42"/>
        <v>0</v>
      </c>
      <c r="Q170" s="47"/>
      <c r="S170" s="21"/>
      <c r="T170" s="21"/>
      <c r="U170" s="21"/>
    </row>
    <row r="171" spans="1:21">
      <c r="A171" s="179">
        <v>164</v>
      </c>
      <c r="B171" s="450"/>
      <c r="C171" s="414"/>
      <c r="D171" s="420"/>
      <c r="E171" s="414"/>
      <c r="F171" s="392"/>
      <c r="G171" s="393"/>
      <c r="H171" s="54"/>
      <c r="I171" s="393"/>
      <c r="J171" s="393"/>
      <c r="K171" s="11" t="s">
        <v>318</v>
      </c>
      <c r="L171" s="12" t="s">
        <v>299</v>
      </c>
      <c r="M171" s="58">
        <v>6.4000000000000001E-2</v>
      </c>
      <c r="N171" s="60">
        <f>G169*M171</f>
        <v>5.2671999999999999</v>
      </c>
      <c r="O171" s="45"/>
      <c r="P171" s="183">
        <f t="shared" si="42"/>
        <v>0</v>
      </c>
      <c r="Q171" s="47"/>
      <c r="S171" s="21"/>
      <c r="T171" s="21"/>
      <c r="U171" s="21"/>
    </row>
    <row r="172" spans="1:21">
      <c r="A172" s="179">
        <v>165</v>
      </c>
      <c r="B172" s="451"/>
      <c r="C172" s="414"/>
      <c r="D172" s="420"/>
      <c r="E172" s="414"/>
      <c r="F172" s="392"/>
      <c r="G172" s="393"/>
      <c r="H172" s="54"/>
      <c r="I172" s="393"/>
      <c r="J172" s="393"/>
      <c r="K172" s="15" t="s">
        <v>319</v>
      </c>
      <c r="L172" s="16" t="s">
        <v>299</v>
      </c>
      <c r="M172" s="59">
        <v>0.3</v>
      </c>
      <c r="N172" s="60">
        <f>G169*M172</f>
        <v>24.689999999999998</v>
      </c>
      <c r="O172" s="45"/>
      <c r="P172" s="183">
        <f t="shared" si="42"/>
        <v>0</v>
      </c>
      <c r="Q172" s="47"/>
      <c r="S172" s="21"/>
      <c r="T172" s="21"/>
      <c r="U172" s="21"/>
    </row>
    <row r="173" spans="1:21" ht="30">
      <c r="A173" s="179">
        <v>166</v>
      </c>
      <c r="B173" s="400" t="s">
        <v>402</v>
      </c>
      <c r="C173" s="414" t="s">
        <v>343</v>
      </c>
      <c r="D173" s="420" t="s">
        <v>397</v>
      </c>
      <c r="E173" s="200" t="s">
        <v>398</v>
      </c>
      <c r="F173" s="199" t="s">
        <v>26</v>
      </c>
      <c r="G173" s="60">
        <f>G175+0.3*G174</f>
        <v>19.619999999999997</v>
      </c>
      <c r="H173" s="45"/>
      <c r="I173" s="60"/>
      <c r="J173" s="60">
        <f t="shared" ref="J173:J175" si="48">G173*I173</f>
        <v>0</v>
      </c>
      <c r="K173" s="205" t="s">
        <v>354</v>
      </c>
      <c r="L173" s="199" t="s">
        <v>311</v>
      </c>
      <c r="M173" s="201">
        <v>0.3</v>
      </c>
      <c r="N173" s="60">
        <f>G173*M173</f>
        <v>5.8859999999999992</v>
      </c>
      <c r="O173" s="45"/>
      <c r="P173" s="183">
        <f t="shared" si="42"/>
        <v>0</v>
      </c>
      <c r="Q173" s="47"/>
      <c r="S173" s="21"/>
      <c r="T173" s="21"/>
      <c r="U173" s="21"/>
    </row>
    <row r="174" spans="1:21" ht="30">
      <c r="A174" s="179">
        <v>167</v>
      </c>
      <c r="B174" s="401"/>
      <c r="C174" s="414"/>
      <c r="D174" s="420"/>
      <c r="E174" s="198" t="s">
        <v>515</v>
      </c>
      <c r="F174" s="199" t="s">
        <v>91</v>
      </c>
      <c r="G174" s="60">
        <v>16.399999999999999</v>
      </c>
      <c r="H174" s="45"/>
      <c r="I174" s="60"/>
      <c r="J174" s="60">
        <f t="shared" si="48"/>
        <v>0</v>
      </c>
      <c r="K174" s="200" t="s">
        <v>338</v>
      </c>
      <c r="L174" s="199" t="s">
        <v>91</v>
      </c>
      <c r="M174" s="201">
        <v>1.05</v>
      </c>
      <c r="N174" s="60">
        <f>G174*M174</f>
        <v>17.22</v>
      </c>
      <c r="O174" s="45"/>
      <c r="P174" s="183">
        <f t="shared" ref="P174:P205" si="49">N174*O174</f>
        <v>0</v>
      </c>
      <c r="Q174" s="47"/>
      <c r="S174" s="21"/>
      <c r="T174" s="21"/>
      <c r="U174" s="21"/>
    </row>
    <row r="175" spans="1:21">
      <c r="A175" s="179">
        <v>168</v>
      </c>
      <c r="B175" s="401"/>
      <c r="C175" s="414"/>
      <c r="D175" s="420"/>
      <c r="E175" s="414" t="s">
        <v>399</v>
      </c>
      <c r="F175" s="392" t="s">
        <v>26</v>
      </c>
      <c r="G175" s="393">
        <v>14.7</v>
      </c>
      <c r="H175" s="54"/>
      <c r="I175" s="393"/>
      <c r="J175" s="393">
        <f t="shared" si="48"/>
        <v>0</v>
      </c>
      <c r="K175" s="11" t="s">
        <v>316</v>
      </c>
      <c r="L175" s="12" t="s">
        <v>299</v>
      </c>
      <c r="M175" s="58">
        <v>128</v>
      </c>
      <c r="N175" s="60">
        <f>G175*M175</f>
        <v>1881.6</v>
      </c>
      <c r="O175" s="45"/>
      <c r="P175" s="183">
        <f t="shared" si="49"/>
        <v>0</v>
      </c>
      <c r="Q175" s="47"/>
      <c r="S175" s="21"/>
      <c r="T175" s="21"/>
      <c r="U175" s="21"/>
    </row>
    <row r="176" spans="1:21">
      <c r="A176" s="179">
        <v>169</v>
      </c>
      <c r="B176" s="401"/>
      <c r="C176" s="414"/>
      <c r="D176" s="420"/>
      <c r="E176" s="414"/>
      <c r="F176" s="392"/>
      <c r="G176" s="393"/>
      <c r="H176" s="54"/>
      <c r="I176" s="393"/>
      <c r="J176" s="393"/>
      <c r="K176" s="11" t="s">
        <v>317</v>
      </c>
      <c r="L176" s="12" t="s">
        <v>299</v>
      </c>
      <c r="M176" s="58">
        <v>32</v>
      </c>
      <c r="N176" s="60">
        <f>G175*M176</f>
        <v>470.4</v>
      </c>
      <c r="O176" s="45"/>
      <c r="P176" s="183">
        <f t="shared" si="49"/>
        <v>0</v>
      </c>
      <c r="Q176" s="47"/>
      <c r="S176" s="21"/>
      <c r="T176" s="21"/>
      <c r="U176" s="21"/>
    </row>
    <row r="177" spans="1:21">
      <c r="A177" s="179">
        <v>170</v>
      </c>
      <c r="B177" s="401"/>
      <c r="C177" s="414"/>
      <c r="D177" s="420"/>
      <c r="E177" s="414"/>
      <c r="F177" s="392"/>
      <c r="G177" s="393"/>
      <c r="H177" s="54"/>
      <c r="I177" s="393"/>
      <c r="J177" s="393"/>
      <c r="K177" s="11" t="s">
        <v>318</v>
      </c>
      <c r="L177" s="12" t="s">
        <v>299</v>
      </c>
      <c r="M177" s="58">
        <v>6.4000000000000001E-2</v>
      </c>
      <c r="N177" s="60">
        <f>G175*M177</f>
        <v>0.94079999999999997</v>
      </c>
      <c r="O177" s="45"/>
      <c r="P177" s="183">
        <f t="shared" si="49"/>
        <v>0</v>
      </c>
      <c r="Q177" s="47"/>
      <c r="S177" s="21"/>
      <c r="T177" s="21"/>
      <c r="U177" s="21"/>
    </row>
    <row r="178" spans="1:21">
      <c r="A178" s="179">
        <v>171</v>
      </c>
      <c r="B178" s="402"/>
      <c r="C178" s="414"/>
      <c r="D178" s="420"/>
      <c r="E178" s="414"/>
      <c r="F178" s="392"/>
      <c r="G178" s="393"/>
      <c r="H178" s="54"/>
      <c r="I178" s="393"/>
      <c r="J178" s="393"/>
      <c r="K178" s="15" t="s">
        <v>319</v>
      </c>
      <c r="L178" s="16" t="s">
        <v>299</v>
      </c>
      <c r="M178" s="59">
        <v>0.3</v>
      </c>
      <c r="N178" s="60">
        <f>G175*M178</f>
        <v>4.4099999999999993</v>
      </c>
      <c r="O178" s="45"/>
      <c r="P178" s="183">
        <f t="shared" si="49"/>
        <v>0</v>
      </c>
      <c r="Q178" s="47"/>
      <c r="S178" s="21"/>
      <c r="T178" s="21"/>
      <c r="U178" s="21"/>
    </row>
    <row r="179" spans="1:21" ht="30">
      <c r="A179" s="179">
        <v>172</v>
      </c>
      <c r="B179" s="400" t="s">
        <v>403</v>
      </c>
      <c r="C179" s="414" t="s">
        <v>404</v>
      </c>
      <c r="D179" s="420" t="s">
        <v>405</v>
      </c>
      <c r="E179" s="200" t="s">
        <v>398</v>
      </c>
      <c r="F179" s="199" t="s">
        <v>26</v>
      </c>
      <c r="G179" s="60">
        <f>G181+0.3*G180</f>
        <v>8.98</v>
      </c>
      <c r="H179" s="45"/>
      <c r="I179" s="60"/>
      <c r="J179" s="60">
        <f t="shared" ref="J179:J181" si="50">G179*I179</f>
        <v>0</v>
      </c>
      <c r="K179" s="205" t="s">
        <v>354</v>
      </c>
      <c r="L179" s="199" t="s">
        <v>311</v>
      </c>
      <c r="M179" s="201">
        <v>0.3</v>
      </c>
      <c r="N179" s="60">
        <f>G179*M179</f>
        <v>2.694</v>
      </c>
      <c r="O179" s="45"/>
      <c r="P179" s="183">
        <f t="shared" si="49"/>
        <v>0</v>
      </c>
      <c r="Q179" s="47"/>
      <c r="S179" s="21"/>
      <c r="T179" s="21"/>
      <c r="U179" s="21"/>
    </row>
    <row r="180" spans="1:21" ht="30">
      <c r="A180" s="179">
        <v>173</v>
      </c>
      <c r="B180" s="401"/>
      <c r="C180" s="414"/>
      <c r="D180" s="420"/>
      <c r="E180" s="198" t="s">
        <v>515</v>
      </c>
      <c r="F180" s="199" t="s">
        <v>91</v>
      </c>
      <c r="G180" s="60">
        <v>7.6</v>
      </c>
      <c r="H180" s="45"/>
      <c r="I180" s="60"/>
      <c r="J180" s="60">
        <f t="shared" si="50"/>
        <v>0</v>
      </c>
      <c r="K180" s="200" t="s">
        <v>338</v>
      </c>
      <c r="L180" s="199" t="s">
        <v>91</v>
      </c>
      <c r="M180" s="201">
        <v>1.05</v>
      </c>
      <c r="N180" s="60">
        <f>G180*M180</f>
        <v>7.9799999999999995</v>
      </c>
      <c r="O180" s="45"/>
      <c r="P180" s="183">
        <f t="shared" si="49"/>
        <v>0</v>
      </c>
      <c r="Q180" s="47"/>
      <c r="S180" s="21"/>
      <c r="T180" s="21"/>
      <c r="U180" s="21"/>
    </row>
    <row r="181" spans="1:21">
      <c r="A181" s="179">
        <v>174</v>
      </c>
      <c r="B181" s="401"/>
      <c r="C181" s="414"/>
      <c r="D181" s="420"/>
      <c r="E181" s="414" t="s">
        <v>406</v>
      </c>
      <c r="F181" s="392" t="s">
        <v>26</v>
      </c>
      <c r="G181" s="393">
        <v>6.7</v>
      </c>
      <c r="H181" s="54"/>
      <c r="I181" s="393"/>
      <c r="J181" s="393">
        <f t="shared" si="50"/>
        <v>0</v>
      </c>
      <c r="K181" s="11" t="s">
        <v>316</v>
      </c>
      <c r="L181" s="12" t="s">
        <v>299</v>
      </c>
      <c r="M181" s="58">
        <v>80</v>
      </c>
      <c r="N181" s="60">
        <f>G181*M181</f>
        <v>536</v>
      </c>
      <c r="O181" s="45"/>
      <c r="P181" s="183">
        <f t="shared" si="49"/>
        <v>0</v>
      </c>
      <c r="Q181" s="47"/>
      <c r="S181" s="21"/>
      <c r="T181" s="21"/>
      <c r="U181" s="21"/>
    </row>
    <row r="182" spans="1:21">
      <c r="A182" s="179">
        <v>175</v>
      </c>
      <c r="B182" s="401"/>
      <c r="C182" s="414"/>
      <c r="D182" s="420"/>
      <c r="E182" s="414"/>
      <c r="F182" s="392"/>
      <c r="G182" s="393"/>
      <c r="H182" s="54"/>
      <c r="I182" s="393"/>
      <c r="J182" s="393"/>
      <c r="K182" s="11" t="s">
        <v>317</v>
      </c>
      <c r="L182" s="12" t="s">
        <v>299</v>
      </c>
      <c r="M182" s="58">
        <v>20</v>
      </c>
      <c r="N182" s="60">
        <f>G181*M182</f>
        <v>134</v>
      </c>
      <c r="O182" s="45"/>
      <c r="P182" s="183">
        <f t="shared" si="49"/>
        <v>0</v>
      </c>
      <c r="Q182" s="47"/>
      <c r="S182" s="21"/>
      <c r="T182" s="21"/>
      <c r="U182" s="21"/>
    </row>
    <row r="183" spans="1:21">
      <c r="A183" s="179">
        <v>176</v>
      </c>
      <c r="B183" s="401"/>
      <c r="C183" s="414"/>
      <c r="D183" s="420"/>
      <c r="E183" s="414"/>
      <c r="F183" s="392"/>
      <c r="G183" s="393"/>
      <c r="H183" s="54"/>
      <c r="I183" s="393"/>
      <c r="J183" s="393"/>
      <c r="K183" s="11" t="s">
        <v>318</v>
      </c>
      <c r="L183" s="12" t="s">
        <v>299</v>
      </c>
      <c r="M183" s="58">
        <v>0.04</v>
      </c>
      <c r="N183" s="60">
        <f>G181*M183</f>
        <v>0.26800000000000002</v>
      </c>
      <c r="O183" s="45"/>
      <c r="P183" s="183">
        <f t="shared" si="49"/>
        <v>0</v>
      </c>
      <c r="Q183" s="47"/>
      <c r="S183" s="21"/>
      <c r="T183" s="21"/>
      <c r="U183" s="21"/>
    </row>
    <row r="184" spans="1:21">
      <c r="A184" s="179">
        <v>177</v>
      </c>
      <c r="B184" s="402"/>
      <c r="C184" s="414"/>
      <c r="D184" s="420"/>
      <c r="E184" s="414"/>
      <c r="F184" s="392"/>
      <c r="G184" s="393"/>
      <c r="H184" s="54"/>
      <c r="I184" s="393"/>
      <c r="J184" s="393"/>
      <c r="K184" s="15" t="s">
        <v>319</v>
      </c>
      <c r="L184" s="16" t="s">
        <v>299</v>
      </c>
      <c r="M184" s="59">
        <v>0.3</v>
      </c>
      <c r="N184" s="60">
        <f>G181*M184</f>
        <v>2.0099999999999998</v>
      </c>
      <c r="O184" s="45"/>
      <c r="P184" s="183">
        <f t="shared" si="49"/>
        <v>0</v>
      </c>
      <c r="Q184" s="47"/>
      <c r="S184" s="21"/>
      <c r="T184" s="21"/>
      <c r="U184" s="21"/>
    </row>
    <row r="185" spans="1:21" ht="30">
      <c r="A185" s="179">
        <v>178</v>
      </c>
      <c r="B185" s="400" t="s">
        <v>407</v>
      </c>
      <c r="C185" s="414" t="s">
        <v>408</v>
      </c>
      <c r="D185" s="420" t="s">
        <v>409</v>
      </c>
      <c r="E185" s="200" t="s">
        <v>398</v>
      </c>
      <c r="F185" s="199" t="s">
        <v>26</v>
      </c>
      <c r="G185" s="60">
        <f>G187+0.3*G186</f>
        <v>8.129999999999999</v>
      </c>
      <c r="H185" s="45"/>
      <c r="I185" s="60"/>
      <c r="J185" s="60">
        <f t="shared" ref="J185:J187" si="51">G185*I185</f>
        <v>0</v>
      </c>
      <c r="K185" s="205" t="s">
        <v>354</v>
      </c>
      <c r="L185" s="199" t="s">
        <v>311</v>
      </c>
      <c r="M185" s="201">
        <v>0.3</v>
      </c>
      <c r="N185" s="60">
        <f>G185*M185</f>
        <v>2.4389999999999996</v>
      </c>
      <c r="O185" s="45"/>
      <c r="P185" s="183">
        <f t="shared" si="49"/>
        <v>0</v>
      </c>
      <c r="Q185" s="47"/>
      <c r="S185" s="21"/>
      <c r="T185" s="21"/>
      <c r="U185" s="21"/>
    </row>
    <row r="186" spans="1:21" ht="30">
      <c r="A186" s="179">
        <v>179</v>
      </c>
      <c r="B186" s="401"/>
      <c r="C186" s="414"/>
      <c r="D186" s="420"/>
      <c r="E186" s="198" t="s">
        <v>515</v>
      </c>
      <c r="F186" s="199" t="s">
        <v>91</v>
      </c>
      <c r="G186" s="60">
        <v>6.1</v>
      </c>
      <c r="H186" s="45"/>
      <c r="I186" s="60"/>
      <c r="J186" s="60">
        <f t="shared" si="51"/>
        <v>0</v>
      </c>
      <c r="K186" s="200" t="s">
        <v>338</v>
      </c>
      <c r="L186" s="199" t="s">
        <v>91</v>
      </c>
      <c r="M186" s="201">
        <v>1.05</v>
      </c>
      <c r="N186" s="60">
        <f>G186*M186</f>
        <v>6.4050000000000002</v>
      </c>
      <c r="O186" s="45"/>
      <c r="P186" s="183">
        <f t="shared" si="49"/>
        <v>0</v>
      </c>
      <c r="Q186" s="47"/>
      <c r="S186" s="21"/>
      <c r="T186" s="21"/>
      <c r="U186" s="21"/>
    </row>
    <row r="187" spans="1:21">
      <c r="A187" s="179">
        <v>180</v>
      </c>
      <c r="B187" s="401"/>
      <c r="C187" s="414"/>
      <c r="D187" s="420"/>
      <c r="E187" s="414" t="s">
        <v>393</v>
      </c>
      <c r="F187" s="392" t="s">
        <v>26</v>
      </c>
      <c r="G187" s="393">
        <v>6.3</v>
      </c>
      <c r="H187" s="54"/>
      <c r="I187" s="393"/>
      <c r="J187" s="393">
        <f t="shared" si="51"/>
        <v>0</v>
      </c>
      <c r="K187" s="11" t="s">
        <v>316</v>
      </c>
      <c r="L187" s="12" t="s">
        <v>299</v>
      </c>
      <c r="M187" s="58">
        <v>96</v>
      </c>
      <c r="N187" s="60">
        <f>G187*M187</f>
        <v>604.79999999999995</v>
      </c>
      <c r="O187" s="45"/>
      <c r="P187" s="183">
        <f t="shared" si="49"/>
        <v>0</v>
      </c>
      <c r="Q187" s="47"/>
      <c r="S187" s="21"/>
      <c r="T187" s="21"/>
      <c r="U187" s="21"/>
    </row>
    <row r="188" spans="1:21">
      <c r="A188" s="179">
        <v>181</v>
      </c>
      <c r="B188" s="401"/>
      <c r="C188" s="414"/>
      <c r="D188" s="420"/>
      <c r="E188" s="414"/>
      <c r="F188" s="392"/>
      <c r="G188" s="393"/>
      <c r="H188" s="54"/>
      <c r="I188" s="393"/>
      <c r="J188" s="393"/>
      <c r="K188" s="11" t="s">
        <v>317</v>
      </c>
      <c r="L188" s="12" t="s">
        <v>299</v>
      </c>
      <c r="M188" s="58">
        <v>24</v>
      </c>
      <c r="N188" s="60">
        <f>G187*M188</f>
        <v>151.19999999999999</v>
      </c>
      <c r="O188" s="45"/>
      <c r="P188" s="183">
        <f t="shared" si="49"/>
        <v>0</v>
      </c>
      <c r="Q188" s="47"/>
      <c r="S188" s="21"/>
      <c r="T188" s="21"/>
      <c r="U188" s="21"/>
    </row>
    <row r="189" spans="1:21">
      <c r="A189" s="179">
        <v>182</v>
      </c>
      <c r="B189" s="401"/>
      <c r="C189" s="414"/>
      <c r="D189" s="420"/>
      <c r="E189" s="414"/>
      <c r="F189" s="392"/>
      <c r="G189" s="393"/>
      <c r="H189" s="54"/>
      <c r="I189" s="393"/>
      <c r="J189" s="393"/>
      <c r="K189" s="11" t="s">
        <v>318</v>
      </c>
      <c r="L189" s="12" t="s">
        <v>299</v>
      </c>
      <c r="M189" s="58">
        <v>4.8000000000000001E-2</v>
      </c>
      <c r="N189" s="60">
        <f>G187*M189</f>
        <v>0.3024</v>
      </c>
      <c r="O189" s="45"/>
      <c r="P189" s="183">
        <f t="shared" si="49"/>
        <v>0</v>
      </c>
      <c r="Q189" s="47"/>
      <c r="S189" s="21"/>
      <c r="T189" s="21"/>
      <c r="U189" s="21"/>
    </row>
    <row r="190" spans="1:21">
      <c r="A190" s="179">
        <v>183</v>
      </c>
      <c r="B190" s="402"/>
      <c r="C190" s="414"/>
      <c r="D190" s="420"/>
      <c r="E190" s="414"/>
      <c r="F190" s="392"/>
      <c r="G190" s="393"/>
      <c r="H190" s="54"/>
      <c r="I190" s="393"/>
      <c r="J190" s="393"/>
      <c r="K190" s="15" t="s">
        <v>319</v>
      </c>
      <c r="L190" s="16" t="s">
        <v>299</v>
      </c>
      <c r="M190" s="59">
        <v>0.3</v>
      </c>
      <c r="N190" s="60">
        <f>G187*M190</f>
        <v>1.89</v>
      </c>
      <c r="O190" s="45"/>
      <c r="P190" s="183">
        <f t="shared" si="49"/>
        <v>0</v>
      </c>
      <c r="Q190" s="47"/>
      <c r="S190" s="21"/>
      <c r="T190" s="21"/>
      <c r="U190" s="21"/>
    </row>
    <row r="191" spans="1:21" ht="30">
      <c r="A191" s="179">
        <v>184</v>
      </c>
      <c r="B191" s="400" t="s">
        <v>410</v>
      </c>
      <c r="C191" s="419" t="s">
        <v>411</v>
      </c>
      <c r="D191" s="400" t="s">
        <v>367</v>
      </c>
      <c r="E191" s="187" t="s">
        <v>387</v>
      </c>
      <c r="F191" s="199" t="s">
        <v>26</v>
      </c>
      <c r="G191" s="213">
        <v>4.5999999999999996</v>
      </c>
      <c r="H191" s="54"/>
      <c r="I191" s="213"/>
      <c r="J191" s="213">
        <f t="shared" ref="J191:J192" si="52">G191*I191</f>
        <v>0</v>
      </c>
      <c r="K191" s="15" t="s">
        <v>388</v>
      </c>
      <c r="L191" s="16" t="s">
        <v>26</v>
      </c>
      <c r="M191" s="59">
        <v>1.1000000000000001</v>
      </c>
      <c r="N191" s="60">
        <f>G191*M191</f>
        <v>5.0599999999999996</v>
      </c>
      <c r="O191" s="45"/>
      <c r="P191" s="183">
        <f t="shared" si="49"/>
        <v>0</v>
      </c>
      <c r="Q191" s="47"/>
      <c r="S191" s="21"/>
      <c r="T191" s="21"/>
      <c r="U191" s="21"/>
    </row>
    <row r="192" spans="1:21">
      <c r="A192" s="179">
        <v>185</v>
      </c>
      <c r="B192" s="401"/>
      <c r="C192" s="416"/>
      <c r="D192" s="401"/>
      <c r="E192" s="414" t="s">
        <v>399</v>
      </c>
      <c r="F192" s="392" t="s">
        <v>26</v>
      </c>
      <c r="G192" s="393">
        <v>4.5999999999999996</v>
      </c>
      <c r="H192" s="54"/>
      <c r="I192" s="393"/>
      <c r="J192" s="393">
        <f t="shared" si="52"/>
        <v>0</v>
      </c>
      <c r="K192" s="11" t="s">
        <v>316</v>
      </c>
      <c r="L192" s="12" t="s">
        <v>299</v>
      </c>
      <c r="M192" s="58">
        <v>128</v>
      </c>
      <c r="N192" s="60">
        <f>G192*M192</f>
        <v>588.79999999999995</v>
      </c>
      <c r="O192" s="45"/>
      <c r="P192" s="183">
        <f t="shared" si="49"/>
        <v>0</v>
      </c>
      <c r="Q192" s="47"/>
      <c r="S192" s="21"/>
      <c r="T192" s="21"/>
      <c r="U192" s="21"/>
    </row>
    <row r="193" spans="1:21">
      <c r="A193" s="179">
        <v>186</v>
      </c>
      <c r="B193" s="401"/>
      <c r="C193" s="416"/>
      <c r="D193" s="401"/>
      <c r="E193" s="414"/>
      <c r="F193" s="392"/>
      <c r="G193" s="393"/>
      <c r="H193" s="54"/>
      <c r="I193" s="393"/>
      <c r="J193" s="393"/>
      <c r="K193" s="11" t="s">
        <v>317</v>
      </c>
      <c r="L193" s="12" t="s">
        <v>299</v>
      </c>
      <c r="M193" s="58">
        <v>32</v>
      </c>
      <c r="N193" s="60">
        <f>G192*M193</f>
        <v>147.19999999999999</v>
      </c>
      <c r="O193" s="45"/>
      <c r="P193" s="183">
        <f t="shared" si="49"/>
        <v>0</v>
      </c>
      <c r="Q193" s="47"/>
      <c r="S193" s="21"/>
      <c r="T193" s="21"/>
      <c r="U193" s="21"/>
    </row>
    <row r="194" spans="1:21">
      <c r="A194" s="179">
        <v>187</v>
      </c>
      <c r="B194" s="401"/>
      <c r="C194" s="416"/>
      <c r="D194" s="401"/>
      <c r="E194" s="414"/>
      <c r="F194" s="392"/>
      <c r="G194" s="393"/>
      <c r="H194" s="54"/>
      <c r="I194" s="393"/>
      <c r="J194" s="393"/>
      <c r="K194" s="11" t="s">
        <v>318</v>
      </c>
      <c r="L194" s="12" t="s">
        <v>299</v>
      </c>
      <c r="M194" s="58">
        <v>6.4000000000000001E-2</v>
      </c>
      <c r="N194" s="60">
        <f>G192*M194</f>
        <v>0.2944</v>
      </c>
      <c r="O194" s="45"/>
      <c r="P194" s="183">
        <f t="shared" si="49"/>
        <v>0</v>
      </c>
      <c r="Q194" s="47"/>
      <c r="S194" s="21"/>
      <c r="T194" s="21"/>
      <c r="U194" s="21"/>
    </row>
    <row r="195" spans="1:21">
      <c r="A195" s="179">
        <v>188</v>
      </c>
      <c r="B195" s="401"/>
      <c r="C195" s="416"/>
      <c r="D195" s="401"/>
      <c r="E195" s="414"/>
      <c r="F195" s="392"/>
      <c r="G195" s="393"/>
      <c r="H195" s="54"/>
      <c r="I195" s="393"/>
      <c r="J195" s="393"/>
      <c r="K195" s="15" t="s">
        <v>319</v>
      </c>
      <c r="L195" s="16" t="s">
        <v>299</v>
      </c>
      <c r="M195" s="59">
        <v>0.3</v>
      </c>
      <c r="N195" s="60">
        <f>G192*M195</f>
        <v>1.38</v>
      </c>
      <c r="O195" s="45"/>
      <c r="P195" s="183">
        <f t="shared" si="49"/>
        <v>0</v>
      </c>
      <c r="Q195" s="47"/>
      <c r="S195" s="21"/>
      <c r="T195" s="21"/>
      <c r="U195" s="21"/>
    </row>
    <row r="196" spans="1:21" ht="30">
      <c r="A196" s="179">
        <v>189</v>
      </c>
      <c r="B196" s="401"/>
      <c r="C196" s="416"/>
      <c r="D196" s="401"/>
      <c r="E196" s="198" t="s">
        <v>515</v>
      </c>
      <c r="F196" s="199" t="s">
        <v>91</v>
      </c>
      <c r="G196" s="60">
        <v>9</v>
      </c>
      <c r="H196" s="45"/>
      <c r="I196" s="60"/>
      <c r="J196" s="60">
        <f>G196*I196</f>
        <v>0</v>
      </c>
      <c r="K196" s="200" t="s">
        <v>338</v>
      </c>
      <c r="L196" s="199" t="s">
        <v>91</v>
      </c>
      <c r="M196" s="201">
        <v>1.05</v>
      </c>
      <c r="N196" s="60">
        <f>G196*M196</f>
        <v>9.4500000000000011</v>
      </c>
      <c r="O196" s="45"/>
      <c r="P196" s="183">
        <f t="shared" si="49"/>
        <v>0</v>
      </c>
      <c r="Q196" s="47"/>
      <c r="S196" s="21"/>
      <c r="T196" s="21"/>
      <c r="U196" s="21"/>
    </row>
    <row r="197" spans="1:21" ht="30">
      <c r="A197" s="179">
        <v>190</v>
      </c>
      <c r="B197" s="402"/>
      <c r="C197" s="417"/>
      <c r="D197" s="402"/>
      <c r="E197" s="233" t="s">
        <v>412</v>
      </c>
      <c r="F197" s="199" t="s">
        <v>26</v>
      </c>
      <c r="G197" s="60">
        <v>4.5999999999999996</v>
      </c>
      <c r="H197" s="45"/>
      <c r="I197" s="60"/>
      <c r="J197" s="60">
        <f>G197*I197</f>
        <v>0</v>
      </c>
      <c r="K197" s="200" t="s">
        <v>413</v>
      </c>
      <c r="L197" s="199" t="s">
        <v>311</v>
      </c>
      <c r="M197" s="201">
        <v>0.08</v>
      </c>
      <c r="N197" s="60">
        <f>G197*M197</f>
        <v>0.36799999999999999</v>
      </c>
      <c r="O197" s="45"/>
      <c r="P197" s="183">
        <f t="shared" si="49"/>
        <v>0</v>
      </c>
      <c r="Q197" s="48"/>
      <c r="S197" s="21"/>
      <c r="T197" s="21"/>
      <c r="U197" s="21"/>
    </row>
    <row r="198" spans="1:21">
      <c r="A198" s="179">
        <v>191</v>
      </c>
      <c r="B198" s="400" t="s">
        <v>85</v>
      </c>
      <c r="C198" s="403" t="s">
        <v>414</v>
      </c>
      <c r="D198" s="400" t="s">
        <v>415</v>
      </c>
      <c r="E198" s="414" t="s">
        <v>399</v>
      </c>
      <c r="F198" s="392" t="s">
        <v>26</v>
      </c>
      <c r="G198" s="393">
        <v>15.6</v>
      </c>
      <c r="H198" s="54"/>
      <c r="I198" s="393"/>
      <c r="J198" s="393">
        <f>G198*I198</f>
        <v>0</v>
      </c>
      <c r="K198" s="11" t="s">
        <v>316</v>
      </c>
      <c r="L198" s="12" t="s">
        <v>299</v>
      </c>
      <c r="M198" s="58">
        <v>128</v>
      </c>
      <c r="N198" s="60">
        <f>G198*M198</f>
        <v>1996.8</v>
      </c>
      <c r="O198" s="45"/>
      <c r="P198" s="183">
        <f t="shared" si="49"/>
        <v>0</v>
      </c>
      <c r="Q198" s="455"/>
      <c r="S198" s="21"/>
      <c r="T198" s="21"/>
      <c r="U198" s="21"/>
    </row>
    <row r="199" spans="1:21">
      <c r="A199" s="179">
        <v>192</v>
      </c>
      <c r="B199" s="401"/>
      <c r="C199" s="404"/>
      <c r="D199" s="401"/>
      <c r="E199" s="414"/>
      <c r="F199" s="392"/>
      <c r="G199" s="393"/>
      <c r="H199" s="54"/>
      <c r="I199" s="393"/>
      <c r="J199" s="393"/>
      <c r="K199" s="11" t="s">
        <v>317</v>
      </c>
      <c r="L199" s="12" t="s">
        <v>299</v>
      </c>
      <c r="M199" s="58">
        <v>32</v>
      </c>
      <c r="N199" s="60">
        <f>G198*M199</f>
        <v>499.2</v>
      </c>
      <c r="O199" s="45"/>
      <c r="P199" s="183">
        <f t="shared" si="49"/>
        <v>0</v>
      </c>
      <c r="Q199" s="426"/>
      <c r="S199" s="21"/>
      <c r="T199" s="21"/>
      <c r="U199" s="21"/>
    </row>
    <row r="200" spans="1:21">
      <c r="A200" s="179">
        <v>193</v>
      </c>
      <c r="B200" s="401"/>
      <c r="C200" s="404"/>
      <c r="D200" s="401"/>
      <c r="E200" s="414"/>
      <c r="F200" s="392"/>
      <c r="G200" s="393"/>
      <c r="H200" s="54"/>
      <c r="I200" s="393"/>
      <c r="J200" s="393"/>
      <c r="K200" s="11" t="s">
        <v>318</v>
      </c>
      <c r="L200" s="12" t="s">
        <v>299</v>
      </c>
      <c r="M200" s="58">
        <v>6.4000000000000001E-2</v>
      </c>
      <c r="N200" s="60">
        <f>G198*M200</f>
        <v>0.99839999999999995</v>
      </c>
      <c r="O200" s="45"/>
      <c r="P200" s="183">
        <f t="shared" si="49"/>
        <v>0</v>
      </c>
      <c r="Q200" s="426"/>
      <c r="S200" s="21"/>
      <c r="T200" s="21"/>
      <c r="U200" s="21"/>
    </row>
    <row r="201" spans="1:21">
      <c r="A201" s="179">
        <v>194</v>
      </c>
      <c r="B201" s="401"/>
      <c r="C201" s="404"/>
      <c r="D201" s="401"/>
      <c r="E201" s="414"/>
      <c r="F201" s="392"/>
      <c r="G201" s="393"/>
      <c r="H201" s="54"/>
      <c r="I201" s="393"/>
      <c r="J201" s="393"/>
      <c r="K201" s="15" t="s">
        <v>319</v>
      </c>
      <c r="L201" s="16" t="s">
        <v>299</v>
      </c>
      <c r="M201" s="59">
        <v>0.3</v>
      </c>
      <c r="N201" s="60">
        <f>G198*M201</f>
        <v>4.68</v>
      </c>
      <c r="O201" s="45"/>
      <c r="P201" s="183">
        <f t="shared" si="49"/>
        <v>0</v>
      </c>
      <c r="Q201" s="426"/>
      <c r="S201" s="21"/>
      <c r="T201" s="21"/>
      <c r="U201" s="21"/>
    </row>
    <row r="202" spans="1:21" ht="30">
      <c r="A202" s="179">
        <v>195</v>
      </c>
      <c r="B202" s="401"/>
      <c r="C202" s="404"/>
      <c r="D202" s="401"/>
      <c r="E202" s="198" t="s">
        <v>515</v>
      </c>
      <c r="F202" s="199" t="s">
        <v>91</v>
      </c>
      <c r="G202" s="60">
        <v>4.9000000000000004</v>
      </c>
      <c r="H202" s="45"/>
      <c r="I202" s="60"/>
      <c r="J202" s="60">
        <f t="shared" ref="J202:J203" si="53">G202*I202</f>
        <v>0</v>
      </c>
      <c r="K202" s="200" t="s">
        <v>338</v>
      </c>
      <c r="L202" s="199" t="s">
        <v>91</v>
      </c>
      <c r="M202" s="201">
        <v>1.05</v>
      </c>
      <c r="N202" s="60">
        <f>G202*M202</f>
        <v>5.1450000000000005</v>
      </c>
      <c r="O202" s="45"/>
      <c r="P202" s="183">
        <f t="shared" si="49"/>
        <v>0</v>
      </c>
      <c r="Q202" s="427"/>
      <c r="S202" s="21"/>
      <c r="T202" s="21"/>
      <c r="U202" s="21"/>
    </row>
    <row r="203" spans="1:21">
      <c r="A203" s="179">
        <v>196</v>
      </c>
      <c r="B203" s="400" t="s">
        <v>85</v>
      </c>
      <c r="C203" s="419" t="s">
        <v>416</v>
      </c>
      <c r="D203" s="400" t="s">
        <v>417</v>
      </c>
      <c r="E203" s="413" t="s">
        <v>531</v>
      </c>
      <c r="F203" s="392" t="s">
        <v>26</v>
      </c>
      <c r="G203" s="393">
        <v>4.0999999999999996</v>
      </c>
      <c r="H203" s="51"/>
      <c r="I203" s="410"/>
      <c r="J203" s="410">
        <f t="shared" si="53"/>
        <v>0</v>
      </c>
      <c r="K203" s="11" t="s">
        <v>316</v>
      </c>
      <c r="L203" s="12" t="s">
        <v>299</v>
      </c>
      <c r="M203" s="58">
        <v>64</v>
      </c>
      <c r="N203" s="60">
        <f>G203*M203</f>
        <v>262.39999999999998</v>
      </c>
      <c r="O203" s="45"/>
      <c r="P203" s="183">
        <f t="shared" si="49"/>
        <v>0</v>
      </c>
      <c r="Q203" s="425" t="s">
        <v>530</v>
      </c>
      <c r="S203" s="21"/>
      <c r="T203" s="21"/>
      <c r="U203" s="21"/>
    </row>
    <row r="204" spans="1:21">
      <c r="A204" s="179">
        <v>197</v>
      </c>
      <c r="B204" s="401"/>
      <c r="C204" s="416"/>
      <c r="D204" s="401"/>
      <c r="E204" s="414"/>
      <c r="F204" s="392"/>
      <c r="G204" s="393"/>
      <c r="H204" s="52"/>
      <c r="I204" s="411"/>
      <c r="J204" s="411"/>
      <c r="K204" s="11" t="s">
        <v>317</v>
      </c>
      <c r="L204" s="12" t="s">
        <v>299</v>
      </c>
      <c r="M204" s="58">
        <v>16</v>
      </c>
      <c r="N204" s="60">
        <f>G203*M204</f>
        <v>65.599999999999994</v>
      </c>
      <c r="O204" s="45"/>
      <c r="P204" s="183">
        <f t="shared" si="49"/>
        <v>0</v>
      </c>
      <c r="Q204" s="426"/>
      <c r="S204" s="21"/>
      <c r="T204" s="21"/>
      <c r="U204" s="21"/>
    </row>
    <row r="205" spans="1:21">
      <c r="A205" s="179">
        <v>198</v>
      </c>
      <c r="B205" s="401"/>
      <c r="C205" s="416"/>
      <c r="D205" s="401"/>
      <c r="E205" s="414"/>
      <c r="F205" s="392"/>
      <c r="G205" s="393"/>
      <c r="H205" s="52"/>
      <c r="I205" s="411"/>
      <c r="J205" s="411"/>
      <c r="K205" s="11" t="s">
        <v>318</v>
      </c>
      <c r="L205" s="12" t="s">
        <v>299</v>
      </c>
      <c r="M205" s="58">
        <v>3.2000000000000001E-2</v>
      </c>
      <c r="N205" s="60">
        <f>G203*M205</f>
        <v>0.13119999999999998</v>
      </c>
      <c r="O205" s="45"/>
      <c r="P205" s="183">
        <f t="shared" si="49"/>
        <v>0</v>
      </c>
      <c r="Q205" s="426"/>
      <c r="S205" s="21">
        <f>18.3+7.2+11.1</f>
        <v>36.6</v>
      </c>
      <c r="T205" s="21"/>
      <c r="U205" s="21"/>
    </row>
    <row r="206" spans="1:21">
      <c r="A206" s="179">
        <v>199</v>
      </c>
      <c r="B206" s="401"/>
      <c r="C206" s="416"/>
      <c r="D206" s="401"/>
      <c r="E206" s="414"/>
      <c r="F206" s="392"/>
      <c r="G206" s="393"/>
      <c r="H206" s="53"/>
      <c r="I206" s="412"/>
      <c r="J206" s="412"/>
      <c r="K206" s="15" t="s">
        <v>319</v>
      </c>
      <c r="L206" s="16" t="s">
        <v>299</v>
      </c>
      <c r="M206" s="59">
        <v>0.3</v>
      </c>
      <c r="N206" s="60">
        <f>G203*M206</f>
        <v>1.2299999999999998</v>
      </c>
      <c r="O206" s="45"/>
      <c r="P206" s="183">
        <f t="shared" ref="P206:P208" si="54">N206*O206</f>
        <v>0</v>
      </c>
      <c r="Q206" s="426"/>
      <c r="S206" s="21">
        <f>18.3+7.2+11.1</f>
        <v>36.6</v>
      </c>
      <c r="T206" s="21"/>
      <c r="U206" s="21"/>
    </row>
    <row r="207" spans="1:21" ht="30">
      <c r="A207" s="179">
        <v>200</v>
      </c>
      <c r="B207" s="401"/>
      <c r="C207" s="416"/>
      <c r="D207" s="401"/>
      <c r="E207" s="198" t="s">
        <v>515</v>
      </c>
      <c r="F207" s="199" t="s">
        <v>91</v>
      </c>
      <c r="G207" s="60">
        <v>5.7</v>
      </c>
      <c r="H207" s="45"/>
      <c r="I207" s="60"/>
      <c r="J207" s="60">
        <f t="shared" ref="J207:J208" si="55">G207*I207</f>
        <v>0</v>
      </c>
      <c r="K207" s="200" t="s">
        <v>338</v>
      </c>
      <c r="L207" s="199" t="s">
        <v>91</v>
      </c>
      <c r="M207" s="201">
        <v>1.05</v>
      </c>
      <c r="N207" s="60">
        <f>G207*M207</f>
        <v>5.9850000000000003</v>
      </c>
      <c r="O207" s="45"/>
      <c r="P207" s="183">
        <f t="shared" si="54"/>
        <v>0</v>
      </c>
      <c r="Q207" s="427"/>
      <c r="S207" s="21"/>
      <c r="T207" s="21"/>
      <c r="U207" s="21"/>
    </row>
    <row r="208" spans="1:21" ht="30">
      <c r="A208" s="179">
        <v>201</v>
      </c>
      <c r="B208" s="402"/>
      <c r="C208" s="417"/>
      <c r="D208" s="402"/>
      <c r="E208" s="208" t="s">
        <v>412</v>
      </c>
      <c r="F208" s="199" t="s">
        <v>26</v>
      </c>
      <c r="G208" s="60">
        <f>G203</f>
        <v>4.0999999999999996</v>
      </c>
      <c r="H208" s="45"/>
      <c r="I208" s="60"/>
      <c r="J208" s="60">
        <f t="shared" si="55"/>
        <v>0</v>
      </c>
      <c r="K208" s="200" t="s">
        <v>413</v>
      </c>
      <c r="L208" s="199" t="s">
        <v>311</v>
      </c>
      <c r="M208" s="201">
        <v>0.08</v>
      </c>
      <c r="N208" s="60">
        <f>G208*M208</f>
        <v>0.32799999999999996</v>
      </c>
      <c r="O208" s="45"/>
      <c r="P208" s="183">
        <f t="shared" si="54"/>
        <v>0</v>
      </c>
      <c r="Q208" s="48" t="s">
        <v>333</v>
      </c>
      <c r="S208" s="21"/>
      <c r="T208" s="21"/>
      <c r="U208" s="21"/>
    </row>
    <row r="209" spans="1:21">
      <c r="A209" s="37"/>
      <c r="B209" s="38"/>
      <c r="C209" s="39"/>
      <c r="D209" s="37"/>
      <c r="E209" s="40" t="s">
        <v>418</v>
      </c>
      <c r="F209" s="37"/>
      <c r="G209" s="41"/>
      <c r="H209" s="42"/>
      <c r="I209" s="41"/>
      <c r="J209" s="41"/>
      <c r="K209" s="40"/>
      <c r="L209" s="37"/>
      <c r="M209" s="43"/>
      <c r="N209" s="41"/>
      <c r="O209" s="42"/>
      <c r="P209" s="42"/>
      <c r="Q209" s="42"/>
      <c r="S209" s="21"/>
      <c r="T209" s="21"/>
      <c r="U209" s="21"/>
    </row>
    <row r="210" spans="1:21">
      <c r="A210" s="49">
        <v>202</v>
      </c>
      <c r="B210" s="400" t="s">
        <v>112</v>
      </c>
      <c r="C210" s="414" t="s">
        <v>384</v>
      </c>
      <c r="D210" s="420" t="s">
        <v>419</v>
      </c>
      <c r="E210" s="200" t="s">
        <v>337</v>
      </c>
      <c r="F210" s="199" t="s">
        <v>26</v>
      </c>
      <c r="G210" s="60">
        <v>373.3</v>
      </c>
      <c r="H210" s="45"/>
      <c r="I210" s="60"/>
      <c r="J210" s="60">
        <f t="shared" ref="J210:J212" si="56">G210*I210</f>
        <v>0</v>
      </c>
      <c r="K210" s="205" t="s">
        <v>386</v>
      </c>
      <c r="L210" s="199" t="s">
        <v>26</v>
      </c>
      <c r="M210" s="201">
        <v>1.1000000000000001</v>
      </c>
      <c r="N210" s="60">
        <f>G210*M210</f>
        <v>410.63000000000005</v>
      </c>
      <c r="O210" s="45"/>
      <c r="P210" s="45">
        <f t="shared" ref="P210:P260" si="57">N210*O210</f>
        <v>0</v>
      </c>
      <c r="Q210" s="47"/>
      <c r="R210" s="214"/>
      <c r="S210" s="21"/>
      <c r="T210" s="21"/>
      <c r="U210" s="21"/>
    </row>
    <row r="211" spans="1:21" ht="30">
      <c r="A211" s="49">
        <v>203</v>
      </c>
      <c r="B211" s="401"/>
      <c r="C211" s="414"/>
      <c r="D211" s="420"/>
      <c r="E211" s="198" t="s">
        <v>515</v>
      </c>
      <c r="F211" s="199" t="s">
        <v>91</v>
      </c>
      <c r="G211" s="60">
        <v>363.9</v>
      </c>
      <c r="H211" s="45"/>
      <c r="I211" s="60"/>
      <c r="J211" s="60">
        <f t="shared" si="56"/>
        <v>0</v>
      </c>
      <c r="K211" s="200" t="s">
        <v>338</v>
      </c>
      <c r="L211" s="199" t="s">
        <v>91</v>
      </c>
      <c r="M211" s="201">
        <v>1.05</v>
      </c>
      <c r="N211" s="60">
        <f>G211*M211</f>
        <v>382.09499999999997</v>
      </c>
      <c r="O211" s="45"/>
      <c r="P211" s="45">
        <f t="shared" si="57"/>
        <v>0</v>
      </c>
      <c r="Q211" s="47"/>
      <c r="R211" s="214"/>
      <c r="S211" s="21"/>
      <c r="T211" s="21"/>
      <c r="U211" s="21"/>
    </row>
    <row r="212" spans="1:21">
      <c r="A212" s="49">
        <v>204</v>
      </c>
      <c r="B212" s="401"/>
      <c r="C212" s="414"/>
      <c r="D212" s="420"/>
      <c r="E212" s="414" t="s">
        <v>420</v>
      </c>
      <c r="F212" s="392" t="s">
        <v>26</v>
      </c>
      <c r="G212" s="393">
        <v>373.3</v>
      </c>
      <c r="H212" s="51"/>
      <c r="I212" s="410"/>
      <c r="J212" s="410">
        <f t="shared" si="56"/>
        <v>0</v>
      </c>
      <c r="K212" s="11" t="s">
        <v>316</v>
      </c>
      <c r="L212" s="12" t="s">
        <v>299</v>
      </c>
      <c r="M212" s="58">
        <v>112</v>
      </c>
      <c r="N212" s="60">
        <f>G212*M212</f>
        <v>41809.599999999999</v>
      </c>
      <c r="O212" s="45"/>
      <c r="P212" s="45">
        <f t="shared" si="57"/>
        <v>0</v>
      </c>
      <c r="Q212" s="47"/>
      <c r="R212" s="214"/>
      <c r="S212" s="21"/>
      <c r="T212" s="21"/>
      <c r="U212" s="21"/>
    </row>
    <row r="213" spans="1:21">
      <c r="A213" s="49">
        <v>205</v>
      </c>
      <c r="B213" s="401"/>
      <c r="C213" s="414"/>
      <c r="D213" s="420"/>
      <c r="E213" s="414"/>
      <c r="F213" s="392"/>
      <c r="G213" s="393"/>
      <c r="H213" s="52"/>
      <c r="I213" s="411"/>
      <c r="J213" s="411"/>
      <c r="K213" s="11" t="s">
        <v>317</v>
      </c>
      <c r="L213" s="12" t="s">
        <v>299</v>
      </c>
      <c r="M213" s="58">
        <v>28</v>
      </c>
      <c r="N213" s="60">
        <f>G212*M213</f>
        <v>10452.4</v>
      </c>
      <c r="O213" s="45"/>
      <c r="P213" s="45">
        <f t="shared" si="57"/>
        <v>0</v>
      </c>
      <c r="Q213" s="47"/>
      <c r="R213" s="214"/>
      <c r="S213" s="21"/>
      <c r="T213" s="21"/>
      <c r="U213" s="21"/>
    </row>
    <row r="214" spans="1:21">
      <c r="A214" s="49">
        <v>206</v>
      </c>
      <c r="B214" s="401"/>
      <c r="C214" s="414"/>
      <c r="D214" s="420"/>
      <c r="E214" s="414"/>
      <c r="F214" s="392"/>
      <c r="G214" s="393"/>
      <c r="H214" s="52"/>
      <c r="I214" s="411"/>
      <c r="J214" s="411"/>
      <c r="K214" s="11" t="s">
        <v>318</v>
      </c>
      <c r="L214" s="12" t="s">
        <v>299</v>
      </c>
      <c r="M214" s="58">
        <v>5.6000000000000001E-2</v>
      </c>
      <c r="N214" s="60">
        <f>G212*M214</f>
        <v>20.904800000000002</v>
      </c>
      <c r="O214" s="45"/>
      <c r="P214" s="45">
        <f t="shared" si="57"/>
        <v>0</v>
      </c>
      <c r="Q214" s="47"/>
      <c r="R214" s="214"/>
      <c r="S214" s="21"/>
      <c r="T214" s="21"/>
      <c r="U214" s="21"/>
    </row>
    <row r="215" spans="1:21">
      <c r="A215" s="49">
        <v>207</v>
      </c>
      <c r="B215" s="402"/>
      <c r="C215" s="414"/>
      <c r="D215" s="420"/>
      <c r="E215" s="414"/>
      <c r="F215" s="392"/>
      <c r="G215" s="393"/>
      <c r="H215" s="53"/>
      <c r="I215" s="412"/>
      <c r="J215" s="412"/>
      <c r="K215" s="15" t="s">
        <v>319</v>
      </c>
      <c r="L215" s="16" t="s">
        <v>299</v>
      </c>
      <c r="M215" s="59">
        <v>0.3</v>
      </c>
      <c r="N215" s="60">
        <f>G212*M215</f>
        <v>111.99</v>
      </c>
      <c r="O215" s="45"/>
      <c r="P215" s="45">
        <f t="shared" si="57"/>
        <v>0</v>
      </c>
      <c r="Q215" s="47"/>
      <c r="R215" s="214"/>
      <c r="S215" s="21"/>
      <c r="T215" s="21"/>
      <c r="U215" s="21"/>
    </row>
    <row r="216" spans="1:21" ht="45">
      <c r="A216" s="49">
        <v>208</v>
      </c>
      <c r="B216" s="400" t="s">
        <v>112</v>
      </c>
      <c r="C216" s="419" t="s">
        <v>390</v>
      </c>
      <c r="D216" s="400" t="s">
        <v>391</v>
      </c>
      <c r="E216" s="200" t="s">
        <v>392</v>
      </c>
      <c r="F216" s="199" t="s">
        <v>26</v>
      </c>
      <c r="G216" s="60">
        <f>G218+G217*0.3</f>
        <v>61</v>
      </c>
      <c r="H216" s="45"/>
      <c r="I216" s="60"/>
      <c r="J216" s="60">
        <f t="shared" ref="J216:J218" si="58">G216*I216</f>
        <v>0</v>
      </c>
      <c r="K216" s="205" t="s">
        <v>354</v>
      </c>
      <c r="L216" s="199" t="s">
        <v>311</v>
      </c>
      <c r="M216" s="201">
        <v>0.3</v>
      </c>
      <c r="N216" s="60">
        <f>G216*M216</f>
        <v>18.3</v>
      </c>
      <c r="O216" s="45"/>
      <c r="P216" s="45">
        <f t="shared" si="57"/>
        <v>0</v>
      </c>
      <c r="Q216" s="47"/>
      <c r="R216" s="214"/>
      <c r="S216" s="21"/>
      <c r="T216" s="21"/>
      <c r="U216" s="21"/>
    </row>
    <row r="217" spans="1:21" ht="30">
      <c r="A217" s="49">
        <v>209</v>
      </c>
      <c r="B217" s="401"/>
      <c r="C217" s="416"/>
      <c r="D217" s="401"/>
      <c r="E217" s="198" t="s">
        <v>515</v>
      </c>
      <c r="F217" s="199" t="s">
        <v>91</v>
      </c>
      <c r="G217" s="60">
        <v>74</v>
      </c>
      <c r="H217" s="45"/>
      <c r="I217" s="60"/>
      <c r="J217" s="60">
        <f t="shared" si="58"/>
        <v>0</v>
      </c>
      <c r="K217" s="200" t="s">
        <v>338</v>
      </c>
      <c r="L217" s="199" t="s">
        <v>91</v>
      </c>
      <c r="M217" s="201">
        <v>1.05</v>
      </c>
      <c r="N217" s="60">
        <f>G217*M217</f>
        <v>77.7</v>
      </c>
      <c r="O217" s="45"/>
      <c r="P217" s="45">
        <f t="shared" si="57"/>
        <v>0</v>
      </c>
      <c r="Q217" s="47"/>
      <c r="R217" s="214"/>
      <c r="S217" s="21"/>
      <c r="T217" s="21"/>
      <c r="U217" s="21"/>
    </row>
    <row r="218" spans="1:21">
      <c r="A218" s="49">
        <v>210</v>
      </c>
      <c r="B218" s="401"/>
      <c r="C218" s="416"/>
      <c r="D218" s="401"/>
      <c r="E218" s="414" t="s">
        <v>393</v>
      </c>
      <c r="F218" s="392" t="s">
        <v>26</v>
      </c>
      <c r="G218" s="393">
        <v>38.799999999999997</v>
      </c>
      <c r="H218" s="54"/>
      <c r="I218" s="393"/>
      <c r="J218" s="393">
        <f t="shared" si="58"/>
        <v>0</v>
      </c>
      <c r="K218" s="11" t="s">
        <v>316</v>
      </c>
      <c r="L218" s="12" t="s">
        <v>299</v>
      </c>
      <c r="M218" s="58">
        <v>96</v>
      </c>
      <c r="N218" s="60">
        <f>G218*M218</f>
        <v>3724.7999999999997</v>
      </c>
      <c r="O218" s="45"/>
      <c r="P218" s="45">
        <f t="shared" si="57"/>
        <v>0</v>
      </c>
      <c r="Q218" s="47"/>
      <c r="R218" s="214"/>
      <c r="S218" s="21"/>
      <c r="T218" s="21"/>
      <c r="U218" s="21"/>
    </row>
    <row r="219" spans="1:21">
      <c r="A219" s="49">
        <v>211</v>
      </c>
      <c r="B219" s="401"/>
      <c r="C219" s="416"/>
      <c r="D219" s="401"/>
      <c r="E219" s="414"/>
      <c r="F219" s="392"/>
      <c r="G219" s="393"/>
      <c r="H219" s="54"/>
      <c r="I219" s="393"/>
      <c r="J219" s="393"/>
      <c r="K219" s="11" t="s">
        <v>317</v>
      </c>
      <c r="L219" s="12" t="s">
        <v>299</v>
      </c>
      <c r="M219" s="58">
        <v>24</v>
      </c>
      <c r="N219" s="60">
        <f>G218*M219</f>
        <v>931.19999999999993</v>
      </c>
      <c r="O219" s="45"/>
      <c r="P219" s="45">
        <f t="shared" si="57"/>
        <v>0</v>
      </c>
      <c r="Q219" s="47"/>
      <c r="R219" s="214"/>
      <c r="S219" s="21"/>
      <c r="T219" s="21"/>
      <c r="U219" s="21"/>
    </row>
    <row r="220" spans="1:21">
      <c r="A220" s="49">
        <v>212</v>
      </c>
      <c r="B220" s="401"/>
      <c r="C220" s="416"/>
      <c r="D220" s="401"/>
      <c r="E220" s="414"/>
      <c r="F220" s="392"/>
      <c r="G220" s="393"/>
      <c r="H220" s="54"/>
      <c r="I220" s="393"/>
      <c r="J220" s="393"/>
      <c r="K220" s="11" t="s">
        <v>318</v>
      </c>
      <c r="L220" s="12" t="s">
        <v>299</v>
      </c>
      <c r="M220" s="58">
        <v>4.8000000000000001E-2</v>
      </c>
      <c r="N220" s="60">
        <f>G218*M220</f>
        <v>1.8623999999999998</v>
      </c>
      <c r="O220" s="45"/>
      <c r="P220" s="45">
        <f t="shared" si="57"/>
        <v>0</v>
      </c>
      <c r="Q220" s="47"/>
      <c r="R220" s="214"/>
      <c r="S220" s="21"/>
      <c r="T220" s="21"/>
      <c r="U220" s="21"/>
    </row>
    <row r="221" spans="1:21">
      <c r="A221" s="49">
        <v>213</v>
      </c>
      <c r="B221" s="402"/>
      <c r="C221" s="417"/>
      <c r="D221" s="402"/>
      <c r="E221" s="414"/>
      <c r="F221" s="392"/>
      <c r="G221" s="393"/>
      <c r="H221" s="54"/>
      <c r="I221" s="393"/>
      <c r="J221" s="393"/>
      <c r="K221" s="15" t="s">
        <v>319</v>
      </c>
      <c r="L221" s="16" t="s">
        <v>299</v>
      </c>
      <c r="M221" s="59">
        <v>0.3</v>
      </c>
      <c r="N221" s="60">
        <f>G218*M221</f>
        <v>11.639999999999999</v>
      </c>
      <c r="O221" s="45"/>
      <c r="P221" s="45">
        <f t="shared" si="57"/>
        <v>0</v>
      </c>
      <c r="Q221" s="47"/>
      <c r="R221" s="214"/>
      <c r="S221" s="21"/>
      <c r="T221" s="21"/>
      <c r="U221" s="21"/>
    </row>
    <row r="222" spans="1:21" ht="45">
      <c r="A222" s="49">
        <v>214</v>
      </c>
      <c r="B222" s="401" t="s">
        <v>421</v>
      </c>
      <c r="C222" s="416" t="s">
        <v>422</v>
      </c>
      <c r="D222" s="436" t="s">
        <v>391</v>
      </c>
      <c r="E222" s="200" t="s">
        <v>392</v>
      </c>
      <c r="F222" s="199" t="s">
        <v>26</v>
      </c>
      <c r="G222" s="60">
        <f>G224+0.3*G223</f>
        <v>15.69</v>
      </c>
      <c r="H222" s="45"/>
      <c r="I222" s="60"/>
      <c r="J222" s="60">
        <f t="shared" ref="J222:J224" si="59">G222*I222</f>
        <v>0</v>
      </c>
      <c r="K222" s="205" t="s">
        <v>354</v>
      </c>
      <c r="L222" s="199" t="s">
        <v>311</v>
      </c>
      <c r="M222" s="201">
        <v>0.3</v>
      </c>
      <c r="N222" s="60">
        <f>G222*M222</f>
        <v>4.7069999999999999</v>
      </c>
      <c r="O222" s="45"/>
      <c r="P222" s="45">
        <f t="shared" si="57"/>
        <v>0</v>
      </c>
      <c r="Q222" s="47"/>
      <c r="R222" s="214"/>
      <c r="S222" s="21"/>
      <c r="T222" s="21"/>
      <c r="U222" s="21"/>
    </row>
    <row r="223" spans="1:21" ht="30">
      <c r="A223" s="49">
        <v>215</v>
      </c>
      <c r="B223" s="401"/>
      <c r="C223" s="416"/>
      <c r="D223" s="436"/>
      <c r="E223" s="198" t="s">
        <v>515</v>
      </c>
      <c r="F223" s="199" t="s">
        <v>91</v>
      </c>
      <c r="G223" s="60">
        <v>20.3</v>
      </c>
      <c r="H223" s="45"/>
      <c r="I223" s="60"/>
      <c r="J223" s="60">
        <f t="shared" si="59"/>
        <v>0</v>
      </c>
      <c r="K223" s="200" t="s">
        <v>338</v>
      </c>
      <c r="L223" s="199" t="s">
        <v>91</v>
      </c>
      <c r="M223" s="201">
        <v>1.05</v>
      </c>
      <c r="N223" s="60">
        <f t="shared" ref="N223:N228" si="60">G223*M223</f>
        <v>21.315000000000001</v>
      </c>
      <c r="O223" s="45"/>
      <c r="P223" s="45">
        <f t="shared" si="57"/>
        <v>0</v>
      </c>
      <c r="Q223" s="47"/>
      <c r="R223" s="214"/>
      <c r="S223" s="21"/>
      <c r="T223" s="21"/>
      <c r="U223" s="21"/>
    </row>
    <row r="224" spans="1:21">
      <c r="A224" s="49">
        <v>216</v>
      </c>
      <c r="B224" s="401"/>
      <c r="C224" s="416"/>
      <c r="D224" s="436"/>
      <c r="E224" s="414" t="s">
        <v>393</v>
      </c>
      <c r="F224" s="392" t="s">
        <v>26</v>
      </c>
      <c r="G224" s="393">
        <v>9.6</v>
      </c>
      <c r="H224" s="54"/>
      <c r="I224" s="393"/>
      <c r="J224" s="393">
        <f t="shared" si="59"/>
        <v>0</v>
      </c>
      <c r="K224" s="11" t="s">
        <v>316</v>
      </c>
      <c r="L224" s="12" t="s">
        <v>299</v>
      </c>
      <c r="M224" s="58">
        <v>96</v>
      </c>
      <c r="N224" s="60">
        <f t="shared" si="60"/>
        <v>921.59999999999991</v>
      </c>
      <c r="O224" s="45"/>
      <c r="P224" s="45">
        <f t="shared" si="57"/>
        <v>0</v>
      </c>
      <c r="Q224" s="47"/>
      <c r="R224" s="214"/>
      <c r="S224" s="21"/>
      <c r="T224" s="21"/>
      <c r="U224" s="21"/>
    </row>
    <row r="225" spans="1:21">
      <c r="A225" s="49">
        <v>217</v>
      </c>
      <c r="B225" s="401"/>
      <c r="C225" s="416"/>
      <c r="D225" s="436"/>
      <c r="E225" s="414"/>
      <c r="F225" s="392"/>
      <c r="G225" s="393"/>
      <c r="H225" s="54"/>
      <c r="I225" s="393"/>
      <c r="J225" s="393"/>
      <c r="K225" s="11" t="s">
        <v>317</v>
      </c>
      <c r="L225" s="12" t="s">
        <v>299</v>
      </c>
      <c r="M225" s="58">
        <v>24</v>
      </c>
      <c r="N225" s="60">
        <f>G224*M225</f>
        <v>230.39999999999998</v>
      </c>
      <c r="O225" s="45"/>
      <c r="P225" s="45">
        <f t="shared" si="57"/>
        <v>0</v>
      </c>
      <c r="Q225" s="47"/>
      <c r="R225" s="214"/>
      <c r="S225" s="21"/>
      <c r="T225" s="21"/>
      <c r="U225" s="21"/>
    </row>
    <row r="226" spans="1:21">
      <c r="A226" s="49">
        <v>218</v>
      </c>
      <c r="B226" s="401"/>
      <c r="C226" s="416"/>
      <c r="D226" s="436"/>
      <c r="E226" s="414"/>
      <c r="F226" s="392"/>
      <c r="G226" s="393"/>
      <c r="H226" s="54"/>
      <c r="I226" s="393"/>
      <c r="J226" s="393"/>
      <c r="K226" s="11" t="s">
        <v>318</v>
      </c>
      <c r="L226" s="12" t="s">
        <v>299</v>
      </c>
      <c r="M226" s="58">
        <v>4.8000000000000001E-2</v>
      </c>
      <c r="N226" s="60">
        <f>G224*M226</f>
        <v>0.46079999999999999</v>
      </c>
      <c r="O226" s="45"/>
      <c r="P226" s="45">
        <f t="shared" si="57"/>
        <v>0</v>
      </c>
      <c r="Q226" s="47"/>
      <c r="R226" s="214"/>
      <c r="S226" s="21"/>
      <c r="T226" s="21"/>
      <c r="U226" s="21"/>
    </row>
    <row r="227" spans="1:21">
      <c r="A227" s="49">
        <v>219</v>
      </c>
      <c r="B227" s="402"/>
      <c r="C227" s="417"/>
      <c r="D227" s="441"/>
      <c r="E227" s="414"/>
      <c r="F227" s="392"/>
      <c r="G227" s="393"/>
      <c r="H227" s="54"/>
      <c r="I227" s="393"/>
      <c r="J227" s="393"/>
      <c r="K227" s="15" t="s">
        <v>319</v>
      </c>
      <c r="L227" s="16" t="s">
        <v>299</v>
      </c>
      <c r="M227" s="59">
        <v>0.3</v>
      </c>
      <c r="N227" s="60">
        <f>G224*M227</f>
        <v>2.88</v>
      </c>
      <c r="O227" s="45"/>
      <c r="P227" s="45">
        <f t="shared" si="57"/>
        <v>0</v>
      </c>
      <c r="Q227" s="47"/>
      <c r="R227" s="214"/>
      <c r="S227" s="21"/>
      <c r="T227" s="21"/>
      <c r="U227" s="21"/>
    </row>
    <row r="228" spans="1:21" ht="30">
      <c r="A228" s="49">
        <v>220</v>
      </c>
      <c r="B228" s="450" t="s">
        <v>423</v>
      </c>
      <c r="C228" s="416" t="s">
        <v>424</v>
      </c>
      <c r="D228" s="401" t="s">
        <v>425</v>
      </c>
      <c r="E228" s="187" t="s">
        <v>426</v>
      </c>
      <c r="F228" s="199" t="s">
        <v>26</v>
      </c>
      <c r="G228" s="215">
        <f>27+17+17.4+25.2+13.9+11.8+12.7</f>
        <v>125</v>
      </c>
      <c r="H228" s="54"/>
      <c r="I228" s="213"/>
      <c r="J228" s="213">
        <f>G228*I228</f>
        <v>0</v>
      </c>
      <c r="K228" s="181" t="s">
        <v>373</v>
      </c>
      <c r="L228" s="179" t="s">
        <v>299</v>
      </c>
      <c r="M228" s="184">
        <v>150</v>
      </c>
      <c r="N228" s="60">
        <f t="shared" si="60"/>
        <v>18750</v>
      </c>
      <c r="O228" s="45"/>
      <c r="P228" s="45">
        <f t="shared" si="57"/>
        <v>0</v>
      </c>
      <c r="Q228" s="452"/>
      <c r="R228" s="214"/>
      <c r="S228" s="21"/>
      <c r="T228" s="21"/>
      <c r="U228" s="21"/>
    </row>
    <row r="229" spans="1:21" ht="45">
      <c r="A229" s="49">
        <v>221</v>
      </c>
      <c r="B229" s="450"/>
      <c r="C229" s="416"/>
      <c r="D229" s="401"/>
      <c r="E229" s="200" t="s">
        <v>392</v>
      </c>
      <c r="F229" s="199" t="s">
        <v>26</v>
      </c>
      <c r="G229" s="216">
        <f>137</f>
        <v>137</v>
      </c>
      <c r="H229" s="45"/>
      <c r="I229" s="60"/>
      <c r="J229" s="60">
        <f>G229*I229</f>
        <v>0</v>
      </c>
      <c r="K229" s="205" t="s">
        <v>354</v>
      </c>
      <c r="L229" s="199" t="s">
        <v>311</v>
      </c>
      <c r="M229" s="201">
        <v>0.3</v>
      </c>
      <c r="N229" s="60">
        <f>G229*M229</f>
        <v>41.1</v>
      </c>
      <c r="O229" s="45"/>
      <c r="P229" s="45">
        <f t="shared" si="57"/>
        <v>0</v>
      </c>
      <c r="Q229" s="453"/>
      <c r="R229" s="214"/>
      <c r="S229" s="21"/>
      <c r="T229" s="21"/>
      <c r="U229" s="21"/>
    </row>
    <row r="230" spans="1:21">
      <c r="A230" s="49">
        <v>222</v>
      </c>
      <c r="B230" s="451"/>
      <c r="C230" s="417"/>
      <c r="D230" s="402"/>
      <c r="E230" s="202" t="s">
        <v>351</v>
      </c>
      <c r="F230" s="203" t="s">
        <v>26</v>
      </c>
      <c r="G230" s="217">
        <f>G228</f>
        <v>125</v>
      </c>
      <c r="H230" s="183"/>
      <c r="I230" s="204"/>
      <c r="J230" s="204">
        <f>G230*I230</f>
        <v>0</v>
      </c>
      <c r="K230" s="181" t="s">
        <v>352</v>
      </c>
      <c r="L230" s="179" t="s">
        <v>299</v>
      </c>
      <c r="M230" s="184">
        <f>1*1*0.002*1500</f>
        <v>3</v>
      </c>
      <c r="N230" s="60">
        <f>G230*M230</f>
        <v>375</v>
      </c>
      <c r="O230" s="183"/>
      <c r="P230" s="183">
        <f t="shared" si="57"/>
        <v>0</v>
      </c>
      <c r="Q230" s="454"/>
      <c r="R230" s="214"/>
      <c r="S230" s="21"/>
      <c r="T230" s="21"/>
      <c r="U230" s="21"/>
    </row>
    <row r="231" spans="1:21">
      <c r="A231" s="49">
        <v>223</v>
      </c>
      <c r="B231" s="431" t="s">
        <v>427</v>
      </c>
      <c r="C231" s="448" t="s">
        <v>428</v>
      </c>
      <c r="D231" s="449" t="s">
        <v>429</v>
      </c>
      <c r="E231" s="200" t="s">
        <v>337</v>
      </c>
      <c r="F231" s="199" t="s">
        <v>26</v>
      </c>
      <c r="G231" s="212">
        <v>21.3</v>
      </c>
      <c r="H231" s="46"/>
      <c r="I231" s="207"/>
      <c r="J231" s="207">
        <f t="shared" ref="J231:J233" si="61">G231*I231</f>
        <v>0</v>
      </c>
      <c r="K231" s="205" t="s">
        <v>386</v>
      </c>
      <c r="L231" s="199" t="s">
        <v>26</v>
      </c>
      <c r="M231" s="201">
        <v>1.1000000000000001</v>
      </c>
      <c r="N231" s="60">
        <f>G231*M231</f>
        <v>23.430000000000003</v>
      </c>
      <c r="O231" s="46"/>
      <c r="P231" s="45">
        <f t="shared" si="57"/>
        <v>0</v>
      </c>
      <c r="Q231" s="47"/>
      <c r="R231" s="214"/>
      <c r="S231" s="21"/>
      <c r="T231" s="21"/>
      <c r="U231" s="21"/>
    </row>
    <row r="232" spans="1:21" ht="30">
      <c r="A232" s="49">
        <v>224</v>
      </c>
      <c r="B232" s="432"/>
      <c r="C232" s="448"/>
      <c r="D232" s="449"/>
      <c r="E232" s="198" t="s">
        <v>515</v>
      </c>
      <c r="F232" s="199" t="s">
        <v>91</v>
      </c>
      <c r="G232" s="212">
        <v>20.399999999999999</v>
      </c>
      <c r="H232" s="46"/>
      <c r="I232" s="207"/>
      <c r="J232" s="207">
        <f t="shared" si="61"/>
        <v>0</v>
      </c>
      <c r="K232" s="200" t="s">
        <v>338</v>
      </c>
      <c r="L232" s="199" t="s">
        <v>91</v>
      </c>
      <c r="M232" s="201">
        <v>1.05</v>
      </c>
      <c r="N232" s="60">
        <f>G232*M232</f>
        <v>21.419999999999998</v>
      </c>
      <c r="O232" s="46"/>
      <c r="P232" s="45">
        <f t="shared" si="57"/>
        <v>0</v>
      </c>
      <c r="Q232" s="47"/>
      <c r="R232" s="214"/>
      <c r="S232" s="21"/>
      <c r="T232" s="21"/>
      <c r="U232" s="21"/>
    </row>
    <row r="233" spans="1:21" ht="15" customHeight="1">
      <c r="A233" s="49">
        <v>225</v>
      </c>
      <c r="B233" s="432"/>
      <c r="C233" s="448"/>
      <c r="D233" s="449"/>
      <c r="E233" s="414" t="s">
        <v>420</v>
      </c>
      <c r="F233" s="392" t="s">
        <v>26</v>
      </c>
      <c r="G233" s="437">
        <v>21.3</v>
      </c>
      <c r="H233" s="218"/>
      <c r="I233" s="438"/>
      <c r="J233" s="438">
        <f t="shared" si="61"/>
        <v>0</v>
      </c>
      <c r="K233" s="11" t="s">
        <v>316</v>
      </c>
      <c r="L233" s="12" t="s">
        <v>299</v>
      </c>
      <c r="M233" s="58">
        <v>112</v>
      </c>
      <c r="N233" s="60">
        <f>G233*M233</f>
        <v>2385.6</v>
      </c>
      <c r="O233" s="46"/>
      <c r="P233" s="45">
        <f t="shared" si="57"/>
        <v>0</v>
      </c>
      <c r="Q233" s="47"/>
      <c r="R233" s="214"/>
      <c r="S233" s="21"/>
      <c r="T233" s="21"/>
      <c r="U233" s="21"/>
    </row>
    <row r="234" spans="1:21">
      <c r="A234" s="49">
        <v>226</v>
      </c>
      <c r="B234" s="432"/>
      <c r="C234" s="448"/>
      <c r="D234" s="449"/>
      <c r="E234" s="414"/>
      <c r="F234" s="392"/>
      <c r="G234" s="437"/>
      <c r="H234" s="218"/>
      <c r="I234" s="438"/>
      <c r="J234" s="438"/>
      <c r="K234" s="11" t="s">
        <v>317</v>
      </c>
      <c r="L234" s="12" t="s">
        <v>299</v>
      </c>
      <c r="M234" s="58">
        <v>28</v>
      </c>
      <c r="N234" s="60">
        <f>G233*M234</f>
        <v>596.4</v>
      </c>
      <c r="O234" s="46"/>
      <c r="P234" s="45">
        <f t="shared" si="57"/>
        <v>0</v>
      </c>
      <c r="Q234" s="47"/>
      <c r="R234" s="214"/>
      <c r="S234" s="21"/>
      <c r="T234" s="21"/>
      <c r="U234" s="21"/>
    </row>
    <row r="235" spans="1:21">
      <c r="A235" s="49">
        <v>227</v>
      </c>
      <c r="B235" s="432"/>
      <c r="C235" s="448"/>
      <c r="D235" s="449"/>
      <c r="E235" s="414"/>
      <c r="F235" s="392"/>
      <c r="G235" s="437"/>
      <c r="H235" s="218"/>
      <c r="I235" s="438"/>
      <c r="J235" s="438"/>
      <c r="K235" s="11" t="s">
        <v>318</v>
      </c>
      <c r="L235" s="12" t="s">
        <v>299</v>
      </c>
      <c r="M235" s="58">
        <v>5.6000000000000001E-2</v>
      </c>
      <c r="N235" s="60">
        <f>G233*M235</f>
        <v>1.1928000000000001</v>
      </c>
      <c r="O235" s="46"/>
      <c r="P235" s="45">
        <f t="shared" si="57"/>
        <v>0</v>
      </c>
      <c r="Q235" s="47"/>
      <c r="R235" s="214"/>
      <c r="S235" s="21"/>
      <c r="T235" s="21"/>
      <c r="U235" s="21"/>
    </row>
    <row r="236" spans="1:21">
      <c r="A236" s="49">
        <v>228</v>
      </c>
      <c r="B236" s="439"/>
      <c r="C236" s="448"/>
      <c r="D236" s="449"/>
      <c r="E236" s="414"/>
      <c r="F236" s="392"/>
      <c r="G236" s="437"/>
      <c r="H236" s="218"/>
      <c r="I236" s="438"/>
      <c r="J236" s="438"/>
      <c r="K236" s="15" t="s">
        <v>319</v>
      </c>
      <c r="L236" s="16" t="s">
        <v>299</v>
      </c>
      <c r="M236" s="59">
        <v>0.3</v>
      </c>
      <c r="N236" s="60">
        <f>G233*M236</f>
        <v>6.39</v>
      </c>
      <c r="O236" s="46"/>
      <c r="P236" s="45">
        <f t="shared" si="57"/>
        <v>0</v>
      </c>
      <c r="Q236" s="47"/>
      <c r="R236" s="214"/>
      <c r="S236" s="21"/>
      <c r="T236" s="21"/>
      <c r="U236" s="21"/>
    </row>
    <row r="237" spans="1:21" ht="30">
      <c r="A237" s="49">
        <v>229</v>
      </c>
      <c r="B237" s="431" t="s">
        <v>152</v>
      </c>
      <c r="C237" s="433" t="s">
        <v>430</v>
      </c>
      <c r="D237" s="435" t="s">
        <v>397</v>
      </c>
      <c r="E237" s="200" t="s">
        <v>398</v>
      </c>
      <c r="F237" s="199" t="s">
        <v>26</v>
      </c>
      <c r="G237" s="212">
        <f>G239+0.3*G238</f>
        <v>43.57</v>
      </c>
      <c r="H237" s="46"/>
      <c r="I237" s="207"/>
      <c r="J237" s="207">
        <f t="shared" ref="J237:J239" si="62">G237*I237</f>
        <v>0</v>
      </c>
      <c r="K237" s="205" t="s">
        <v>354</v>
      </c>
      <c r="L237" s="199" t="s">
        <v>311</v>
      </c>
      <c r="M237" s="201">
        <v>0.3</v>
      </c>
      <c r="N237" s="60">
        <f>G237*M237</f>
        <v>13.071</v>
      </c>
      <c r="O237" s="46"/>
      <c r="P237" s="45">
        <f t="shared" si="57"/>
        <v>0</v>
      </c>
      <c r="Q237" s="47"/>
      <c r="R237" s="214"/>
      <c r="S237" s="21"/>
      <c r="T237" s="21"/>
      <c r="U237" s="21"/>
    </row>
    <row r="238" spans="1:21" ht="30">
      <c r="A238" s="49">
        <v>230</v>
      </c>
      <c r="B238" s="432"/>
      <c r="C238" s="434"/>
      <c r="D238" s="436"/>
      <c r="E238" s="198" t="s">
        <v>515</v>
      </c>
      <c r="F238" s="199" t="s">
        <v>91</v>
      </c>
      <c r="G238" s="212">
        <v>27.9</v>
      </c>
      <c r="H238" s="46"/>
      <c r="I238" s="207"/>
      <c r="J238" s="207">
        <f t="shared" si="62"/>
        <v>0</v>
      </c>
      <c r="K238" s="200" t="s">
        <v>338</v>
      </c>
      <c r="L238" s="199" t="s">
        <v>91</v>
      </c>
      <c r="M238" s="201">
        <v>1.05</v>
      </c>
      <c r="N238" s="60">
        <f>G238*M238</f>
        <v>29.294999999999998</v>
      </c>
      <c r="O238" s="46"/>
      <c r="P238" s="45">
        <f t="shared" si="57"/>
        <v>0</v>
      </c>
      <c r="Q238" s="47"/>
      <c r="R238" s="214"/>
      <c r="S238" s="21"/>
      <c r="T238" s="21"/>
      <c r="U238" s="21"/>
    </row>
    <row r="239" spans="1:21" ht="15" customHeight="1">
      <c r="A239" s="49">
        <v>231</v>
      </c>
      <c r="B239" s="432"/>
      <c r="C239" s="434"/>
      <c r="D239" s="436"/>
      <c r="E239" s="414" t="s">
        <v>399</v>
      </c>
      <c r="F239" s="392" t="s">
        <v>26</v>
      </c>
      <c r="G239" s="437">
        <v>35.200000000000003</v>
      </c>
      <c r="H239" s="218"/>
      <c r="I239" s="438"/>
      <c r="J239" s="438">
        <f t="shared" si="62"/>
        <v>0</v>
      </c>
      <c r="K239" s="11" t="s">
        <v>316</v>
      </c>
      <c r="L239" s="12" t="s">
        <v>299</v>
      </c>
      <c r="M239" s="58">
        <v>128</v>
      </c>
      <c r="N239" s="60">
        <f>G239*M239</f>
        <v>4505.6000000000004</v>
      </c>
      <c r="O239" s="46"/>
      <c r="P239" s="45">
        <f t="shared" si="57"/>
        <v>0</v>
      </c>
      <c r="Q239" s="47"/>
      <c r="R239" s="214"/>
      <c r="S239" s="21"/>
      <c r="T239" s="21"/>
      <c r="U239" s="21"/>
    </row>
    <row r="240" spans="1:21">
      <c r="A240" s="49">
        <v>232</v>
      </c>
      <c r="B240" s="432"/>
      <c r="C240" s="434"/>
      <c r="D240" s="436"/>
      <c r="E240" s="414"/>
      <c r="F240" s="392"/>
      <c r="G240" s="437"/>
      <c r="H240" s="218"/>
      <c r="I240" s="438"/>
      <c r="J240" s="438"/>
      <c r="K240" s="11" t="s">
        <v>317</v>
      </c>
      <c r="L240" s="12" t="s">
        <v>299</v>
      </c>
      <c r="M240" s="58">
        <v>32</v>
      </c>
      <c r="N240" s="60">
        <f>G239*M240</f>
        <v>1126.4000000000001</v>
      </c>
      <c r="O240" s="46"/>
      <c r="P240" s="45">
        <f t="shared" si="57"/>
        <v>0</v>
      </c>
      <c r="Q240" s="47"/>
      <c r="R240" s="214"/>
      <c r="S240" s="21"/>
      <c r="T240" s="21"/>
      <c r="U240" s="21"/>
    </row>
    <row r="241" spans="1:21">
      <c r="A241" s="49">
        <v>233</v>
      </c>
      <c r="B241" s="432"/>
      <c r="C241" s="434"/>
      <c r="D241" s="436"/>
      <c r="E241" s="414"/>
      <c r="F241" s="392"/>
      <c r="G241" s="437"/>
      <c r="H241" s="218"/>
      <c r="I241" s="438"/>
      <c r="J241" s="438"/>
      <c r="K241" s="11" t="s">
        <v>318</v>
      </c>
      <c r="L241" s="12" t="s">
        <v>299</v>
      </c>
      <c r="M241" s="58">
        <v>6.4000000000000001E-2</v>
      </c>
      <c r="N241" s="60">
        <f>G239*M241</f>
        <v>2.2528000000000001</v>
      </c>
      <c r="O241" s="46"/>
      <c r="P241" s="45">
        <f t="shared" si="57"/>
        <v>0</v>
      </c>
      <c r="Q241" s="47"/>
      <c r="R241" s="214"/>
      <c r="S241" s="21"/>
      <c r="T241" s="21"/>
      <c r="U241" s="21"/>
    </row>
    <row r="242" spans="1:21">
      <c r="A242" s="49">
        <v>234</v>
      </c>
      <c r="B242" s="439"/>
      <c r="C242" s="440"/>
      <c r="D242" s="441"/>
      <c r="E242" s="414"/>
      <c r="F242" s="392"/>
      <c r="G242" s="437"/>
      <c r="H242" s="54"/>
      <c r="I242" s="393"/>
      <c r="J242" s="393"/>
      <c r="K242" s="15" t="s">
        <v>319</v>
      </c>
      <c r="L242" s="16" t="s">
        <v>299</v>
      </c>
      <c r="M242" s="59">
        <v>0.3</v>
      </c>
      <c r="N242" s="60">
        <f>G239*M242</f>
        <v>10.56</v>
      </c>
      <c r="O242" s="45"/>
      <c r="P242" s="45">
        <f t="shared" si="57"/>
        <v>0</v>
      </c>
      <c r="Q242" s="47"/>
      <c r="R242" s="214"/>
      <c r="S242" s="21"/>
      <c r="T242" s="21"/>
      <c r="U242" s="21"/>
    </row>
    <row r="243" spans="1:21">
      <c r="A243" s="49">
        <v>235</v>
      </c>
      <c r="B243" s="431" t="s">
        <v>431</v>
      </c>
      <c r="C243" s="433" t="s">
        <v>432</v>
      </c>
      <c r="D243" s="435" t="s">
        <v>429</v>
      </c>
      <c r="E243" s="200" t="s">
        <v>337</v>
      </c>
      <c r="F243" s="199" t="s">
        <v>26</v>
      </c>
      <c r="G243" s="212">
        <v>29.6</v>
      </c>
      <c r="H243" s="46"/>
      <c r="I243" s="207"/>
      <c r="J243" s="207">
        <f t="shared" ref="J243:J245" si="63">G243*I243</f>
        <v>0</v>
      </c>
      <c r="K243" s="205" t="s">
        <v>386</v>
      </c>
      <c r="L243" s="199" t="s">
        <v>26</v>
      </c>
      <c r="M243" s="201">
        <v>1.1000000000000001</v>
      </c>
      <c r="N243" s="60">
        <f>G243*M243</f>
        <v>32.56</v>
      </c>
      <c r="O243" s="46"/>
      <c r="P243" s="45">
        <f t="shared" si="57"/>
        <v>0</v>
      </c>
      <c r="Q243" s="47"/>
      <c r="R243" s="214"/>
      <c r="S243" s="21"/>
      <c r="T243" s="21"/>
      <c r="U243" s="21"/>
    </row>
    <row r="244" spans="1:21" ht="30">
      <c r="A244" s="49">
        <v>236</v>
      </c>
      <c r="B244" s="432"/>
      <c r="C244" s="434"/>
      <c r="D244" s="436"/>
      <c r="E244" s="198" t="s">
        <v>515</v>
      </c>
      <c r="F244" s="199" t="s">
        <v>91</v>
      </c>
      <c r="G244" s="212">
        <v>23.9</v>
      </c>
      <c r="H244" s="46"/>
      <c r="I244" s="207"/>
      <c r="J244" s="207">
        <f t="shared" si="63"/>
        <v>0</v>
      </c>
      <c r="K244" s="200" t="s">
        <v>338</v>
      </c>
      <c r="L244" s="199" t="s">
        <v>91</v>
      </c>
      <c r="M244" s="201">
        <v>1.05</v>
      </c>
      <c r="N244" s="60">
        <f>G244*M244</f>
        <v>25.094999999999999</v>
      </c>
      <c r="O244" s="46"/>
      <c r="P244" s="45">
        <f t="shared" si="57"/>
        <v>0</v>
      </c>
      <c r="Q244" s="47"/>
      <c r="R244" s="214"/>
      <c r="S244" s="21"/>
      <c r="T244" s="21"/>
      <c r="U244" s="21"/>
    </row>
    <row r="245" spans="1:21" ht="15" customHeight="1">
      <c r="A245" s="49">
        <v>237</v>
      </c>
      <c r="B245" s="432"/>
      <c r="C245" s="434"/>
      <c r="D245" s="436"/>
      <c r="E245" s="414" t="s">
        <v>420</v>
      </c>
      <c r="F245" s="392" t="s">
        <v>26</v>
      </c>
      <c r="G245" s="437">
        <v>29.6</v>
      </c>
      <c r="H245" s="218"/>
      <c r="I245" s="438"/>
      <c r="J245" s="438">
        <f t="shared" si="63"/>
        <v>0</v>
      </c>
      <c r="K245" s="11" t="s">
        <v>316</v>
      </c>
      <c r="L245" s="12" t="s">
        <v>299</v>
      </c>
      <c r="M245" s="58">
        <v>112</v>
      </c>
      <c r="N245" s="60">
        <f>G245*M245</f>
        <v>3315.2000000000003</v>
      </c>
      <c r="O245" s="46"/>
      <c r="P245" s="45">
        <f t="shared" si="57"/>
        <v>0</v>
      </c>
      <c r="Q245" s="47"/>
      <c r="R245" s="214"/>
      <c r="S245" s="21"/>
      <c r="T245" s="21"/>
      <c r="U245" s="21"/>
    </row>
    <row r="246" spans="1:21">
      <c r="A246" s="49">
        <v>238</v>
      </c>
      <c r="B246" s="432"/>
      <c r="C246" s="434"/>
      <c r="D246" s="436"/>
      <c r="E246" s="414"/>
      <c r="F246" s="392"/>
      <c r="G246" s="437"/>
      <c r="H246" s="218"/>
      <c r="I246" s="438"/>
      <c r="J246" s="438"/>
      <c r="K246" s="11" t="s">
        <v>317</v>
      </c>
      <c r="L246" s="12" t="s">
        <v>299</v>
      </c>
      <c r="M246" s="58">
        <v>28</v>
      </c>
      <c r="N246" s="60">
        <f>G245*M246</f>
        <v>828.80000000000007</v>
      </c>
      <c r="O246" s="46"/>
      <c r="P246" s="45">
        <f t="shared" si="57"/>
        <v>0</v>
      </c>
      <c r="Q246" s="47"/>
      <c r="R246" s="214"/>
      <c r="S246" s="21"/>
      <c r="T246" s="21"/>
      <c r="U246" s="21"/>
    </row>
    <row r="247" spans="1:21">
      <c r="A247" s="49">
        <v>239</v>
      </c>
      <c r="B247" s="432"/>
      <c r="C247" s="434"/>
      <c r="D247" s="436"/>
      <c r="E247" s="414"/>
      <c r="F247" s="392"/>
      <c r="G247" s="437"/>
      <c r="H247" s="218"/>
      <c r="I247" s="438"/>
      <c r="J247" s="438"/>
      <c r="K247" s="11" t="s">
        <v>318</v>
      </c>
      <c r="L247" s="12" t="s">
        <v>299</v>
      </c>
      <c r="M247" s="58">
        <v>5.6000000000000001E-2</v>
      </c>
      <c r="N247" s="60">
        <f>G245*M247</f>
        <v>1.6576000000000002</v>
      </c>
      <c r="O247" s="46"/>
      <c r="P247" s="45">
        <f t="shared" si="57"/>
        <v>0</v>
      </c>
      <c r="Q247" s="47"/>
      <c r="R247" s="214"/>
      <c r="S247" s="21"/>
      <c r="T247" s="21"/>
      <c r="U247" s="21"/>
    </row>
    <row r="248" spans="1:21">
      <c r="A248" s="49">
        <v>240</v>
      </c>
      <c r="B248" s="432"/>
      <c r="C248" s="434"/>
      <c r="D248" s="436"/>
      <c r="E248" s="414"/>
      <c r="F248" s="392"/>
      <c r="G248" s="437"/>
      <c r="H248" s="218"/>
      <c r="I248" s="438"/>
      <c r="J248" s="438"/>
      <c r="K248" s="15" t="s">
        <v>319</v>
      </c>
      <c r="L248" s="16" t="s">
        <v>299</v>
      </c>
      <c r="M248" s="59">
        <v>0.3</v>
      </c>
      <c r="N248" s="60">
        <f>G245*M248</f>
        <v>8.8800000000000008</v>
      </c>
      <c r="O248" s="46"/>
      <c r="P248" s="45">
        <f t="shared" si="57"/>
        <v>0</v>
      </c>
      <c r="Q248" s="47"/>
      <c r="R248" s="214"/>
      <c r="S248" s="21"/>
      <c r="T248" s="21"/>
      <c r="U248" s="21"/>
    </row>
    <row r="249" spans="1:21">
      <c r="A249" s="49">
        <v>241</v>
      </c>
      <c r="B249" s="431" t="s">
        <v>433</v>
      </c>
      <c r="C249" s="433" t="s">
        <v>434</v>
      </c>
      <c r="D249" s="435" t="s">
        <v>429</v>
      </c>
      <c r="E249" s="200" t="s">
        <v>337</v>
      </c>
      <c r="F249" s="199" t="s">
        <v>26</v>
      </c>
      <c r="G249" s="212">
        <v>55.8</v>
      </c>
      <c r="H249" s="46"/>
      <c r="I249" s="207"/>
      <c r="J249" s="207">
        <f t="shared" ref="J249:J251" si="64">G249*I249</f>
        <v>0</v>
      </c>
      <c r="K249" s="205" t="s">
        <v>386</v>
      </c>
      <c r="L249" s="199" t="s">
        <v>26</v>
      </c>
      <c r="M249" s="201">
        <v>1.1000000000000001</v>
      </c>
      <c r="N249" s="60">
        <f>G249*M249</f>
        <v>61.38</v>
      </c>
      <c r="O249" s="46"/>
      <c r="P249" s="45">
        <f t="shared" si="57"/>
        <v>0</v>
      </c>
      <c r="Q249" s="47"/>
      <c r="R249" s="214"/>
      <c r="S249" s="21"/>
      <c r="T249" s="21"/>
      <c r="U249" s="21"/>
    </row>
    <row r="250" spans="1:21" ht="30">
      <c r="A250" s="49">
        <v>242</v>
      </c>
      <c r="B250" s="432"/>
      <c r="C250" s="434"/>
      <c r="D250" s="436"/>
      <c r="E250" s="198" t="s">
        <v>515</v>
      </c>
      <c r="F250" s="199" t="s">
        <v>91</v>
      </c>
      <c r="G250" s="212">
        <v>41.6</v>
      </c>
      <c r="H250" s="46"/>
      <c r="I250" s="207"/>
      <c r="J250" s="207">
        <f t="shared" si="64"/>
        <v>0</v>
      </c>
      <c r="K250" s="200" t="s">
        <v>338</v>
      </c>
      <c r="L250" s="199" t="s">
        <v>91</v>
      </c>
      <c r="M250" s="201">
        <v>1.05</v>
      </c>
      <c r="N250" s="60">
        <f>G250*M250</f>
        <v>43.680000000000007</v>
      </c>
      <c r="O250" s="46"/>
      <c r="P250" s="45">
        <f t="shared" si="57"/>
        <v>0</v>
      </c>
      <c r="Q250" s="47"/>
      <c r="R250" s="214"/>
      <c r="S250" s="21"/>
      <c r="T250" s="21"/>
      <c r="U250" s="21"/>
    </row>
    <row r="251" spans="1:21" ht="15" customHeight="1">
      <c r="A251" s="49">
        <v>243</v>
      </c>
      <c r="B251" s="432"/>
      <c r="C251" s="434"/>
      <c r="D251" s="436"/>
      <c r="E251" s="414" t="s">
        <v>420</v>
      </c>
      <c r="F251" s="392" t="s">
        <v>26</v>
      </c>
      <c r="G251" s="442">
        <v>55.8</v>
      </c>
      <c r="H251" s="218"/>
      <c r="I251" s="445"/>
      <c r="J251" s="445">
        <f t="shared" si="64"/>
        <v>0</v>
      </c>
      <c r="K251" s="11" t="s">
        <v>316</v>
      </c>
      <c r="L251" s="12" t="s">
        <v>299</v>
      </c>
      <c r="M251" s="58">
        <v>112</v>
      </c>
      <c r="N251" s="60">
        <f>G251*M251</f>
        <v>6249.5999999999995</v>
      </c>
      <c r="O251" s="46"/>
      <c r="P251" s="45">
        <f t="shared" si="57"/>
        <v>0</v>
      </c>
      <c r="Q251" s="47"/>
      <c r="R251" s="214"/>
      <c r="S251" s="21"/>
      <c r="T251" s="21"/>
      <c r="U251" s="21"/>
    </row>
    <row r="252" spans="1:21">
      <c r="A252" s="49">
        <v>244</v>
      </c>
      <c r="B252" s="432"/>
      <c r="C252" s="434"/>
      <c r="D252" s="436"/>
      <c r="E252" s="414"/>
      <c r="F252" s="392"/>
      <c r="G252" s="443"/>
      <c r="H252" s="218"/>
      <c r="I252" s="446"/>
      <c r="J252" s="446"/>
      <c r="K252" s="11" t="s">
        <v>317</v>
      </c>
      <c r="L252" s="12" t="s">
        <v>299</v>
      </c>
      <c r="M252" s="58">
        <v>28</v>
      </c>
      <c r="N252" s="60">
        <f>G251*M252</f>
        <v>1562.3999999999999</v>
      </c>
      <c r="O252" s="46"/>
      <c r="P252" s="45">
        <f t="shared" si="57"/>
        <v>0</v>
      </c>
      <c r="Q252" s="47"/>
      <c r="R252" s="214"/>
      <c r="S252" s="50" t="s">
        <v>435</v>
      </c>
      <c r="T252" s="21"/>
      <c r="U252" s="21"/>
    </row>
    <row r="253" spans="1:21">
      <c r="A253" s="49">
        <v>245</v>
      </c>
      <c r="B253" s="432"/>
      <c r="C253" s="434"/>
      <c r="D253" s="436"/>
      <c r="E253" s="414"/>
      <c r="F253" s="392"/>
      <c r="G253" s="443"/>
      <c r="H253" s="218"/>
      <c r="I253" s="446"/>
      <c r="J253" s="446"/>
      <c r="K253" s="11" t="s">
        <v>318</v>
      </c>
      <c r="L253" s="12" t="s">
        <v>299</v>
      </c>
      <c r="M253" s="58">
        <v>5.6000000000000001E-2</v>
      </c>
      <c r="N253" s="60">
        <f>G251*M253</f>
        <v>3.1248</v>
      </c>
      <c r="O253" s="46"/>
      <c r="P253" s="45">
        <f t="shared" si="57"/>
        <v>0</v>
      </c>
      <c r="Q253" s="47"/>
      <c r="R253" s="214"/>
      <c r="S253" s="50" t="s">
        <v>428</v>
      </c>
      <c r="T253" s="21"/>
      <c r="U253" s="21"/>
    </row>
    <row r="254" spans="1:21">
      <c r="A254" s="49">
        <v>246</v>
      </c>
      <c r="B254" s="439"/>
      <c r="C254" s="440"/>
      <c r="D254" s="441"/>
      <c r="E254" s="414"/>
      <c r="F254" s="392"/>
      <c r="G254" s="444"/>
      <c r="H254" s="218"/>
      <c r="I254" s="447"/>
      <c r="J254" s="447"/>
      <c r="K254" s="15" t="s">
        <v>319</v>
      </c>
      <c r="L254" s="16" t="s">
        <v>299</v>
      </c>
      <c r="M254" s="59">
        <v>0.3</v>
      </c>
      <c r="N254" s="60">
        <f>G251*M254</f>
        <v>16.739999999999998</v>
      </c>
      <c r="O254" s="46"/>
      <c r="P254" s="45">
        <f t="shared" si="57"/>
        <v>0</v>
      </c>
      <c r="Q254" s="47"/>
      <c r="R254" s="214"/>
      <c r="S254" s="50" t="s">
        <v>430</v>
      </c>
      <c r="T254" s="21"/>
      <c r="U254" s="21"/>
    </row>
    <row r="255" spans="1:21" ht="30">
      <c r="A255" s="49">
        <v>247</v>
      </c>
      <c r="B255" s="431" t="s">
        <v>436</v>
      </c>
      <c r="C255" s="433" t="s">
        <v>437</v>
      </c>
      <c r="D255" s="435" t="s">
        <v>397</v>
      </c>
      <c r="E255" s="200" t="s">
        <v>398</v>
      </c>
      <c r="F255" s="199" t="s">
        <v>26</v>
      </c>
      <c r="G255" s="212">
        <f>G257+G256*0.3</f>
        <v>70.17</v>
      </c>
      <c r="H255" s="46"/>
      <c r="I255" s="207"/>
      <c r="J255" s="207">
        <f t="shared" ref="J255:J257" si="65">G255*I255</f>
        <v>0</v>
      </c>
      <c r="K255" s="205" t="s">
        <v>354</v>
      </c>
      <c r="L255" s="199" t="s">
        <v>311</v>
      </c>
      <c r="M255" s="201">
        <v>0.3</v>
      </c>
      <c r="N255" s="60">
        <f>G255*M255</f>
        <v>21.050999999999998</v>
      </c>
      <c r="O255" s="46"/>
      <c r="P255" s="45">
        <f t="shared" si="57"/>
        <v>0</v>
      </c>
      <c r="Q255" s="421" t="s">
        <v>438</v>
      </c>
      <c r="R255" s="214"/>
      <c r="S255" s="50" t="s">
        <v>439</v>
      </c>
      <c r="T255" s="21"/>
      <c r="U255" s="21"/>
    </row>
    <row r="256" spans="1:21" ht="30">
      <c r="A256" s="49">
        <v>248</v>
      </c>
      <c r="B256" s="432"/>
      <c r="C256" s="434"/>
      <c r="D256" s="436"/>
      <c r="E256" s="198" t="s">
        <v>515</v>
      </c>
      <c r="F256" s="199" t="s">
        <v>91</v>
      </c>
      <c r="G256" s="212">
        <v>42.9</v>
      </c>
      <c r="H256" s="46"/>
      <c r="I256" s="207"/>
      <c r="J256" s="207">
        <f t="shared" si="65"/>
        <v>0</v>
      </c>
      <c r="K256" s="200" t="s">
        <v>338</v>
      </c>
      <c r="L256" s="199" t="s">
        <v>91</v>
      </c>
      <c r="M256" s="201">
        <v>1.05</v>
      </c>
      <c r="N256" s="60">
        <f>G256*M256</f>
        <v>45.045000000000002</v>
      </c>
      <c r="O256" s="46"/>
      <c r="P256" s="45">
        <f t="shared" si="57"/>
        <v>0</v>
      </c>
      <c r="Q256" s="422"/>
      <c r="R256" s="214"/>
      <c r="S256" s="50" t="s">
        <v>440</v>
      </c>
      <c r="T256" s="21">
        <f>G212+G218+G224+G233+G239+G245+G251+G257+G263+G269+G275+G281+G286+G292+G297</f>
        <v>723.80000000000007</v>
      </c>
      <c r="U256" s="21"/>
    </row>
    <row r="257" spans="1:21" ht="15" customHeight="1">
      <c r="A257" s="49">
        <v>249</v>
      </c>
      <c r="B257" s="432"/>
      <c r="C257" s="434"/>
      <c r="D257" s="436"/>
      <c r="E257" s="414" t="s">
        <v>399</v>
      </c>
      <c r="F257" s="392" t="s">
        <v>26</v>
      </c>
      <c r="G257" s="437">
        <v>57.3</v>
      </c>
      <c r="H257" s="218"/>
      <c r="I257" s="438"/>
      <c r="J257" s="438">
        <f t="shared" si="65"/>
        <v>0</v>
      </c>
      <c r="K257" s="11" t="s">
        <v>316</v>
      </c>
      <c r="L257" s="12" t="s">
        <v>299</v>
      </c>
      <c r="M257" s="58">
        <v>128</v>
      </c>
      <c r="N257" s="60">
        <f>G257*M257</f>
        <v>7334.4</v>
      </c>
      <c r="O257" s="46"/>
      <c r="P257" s="45">
        <f t="shared" si="57"/>
        <v>0</v>
      </c>
      <c r="Q257" s="422"/>
      <c r="R257" s="214"/>
      <c r="S257" s="21"/>
      <c r="T257" s="21"/>
      <c r="U257" s="21"/>
    </row>
    <row r="258" spans="1:21">
      <c r="A258" s="49">
        <v>250</v>
      </c>
      <c r="B258" s="432"/>
      <c r="C258" s="434"/>
      <c r="D258" s="436"/>
      <c r="E258" s="414"/>
      <c r="F258" s="392"/>
      <c r="G258" s="437"/>
      <c r="H258" s="218"/>
      <c r="I258" s="438"/>
      <c r="J258" s="438"/>
      <c r="K258" s="11" t="s">
        <v>317</v>
      </c>
      <c r="L258" s="12" t="s">
        <v>299</v>
      </c>
      <c r="M258" s="58">
        <v>32</v>
      </c>
      <c r="N258" s="60">
        <f>G257*M258</f>
        <v>1833.6</v>
      </c>
      <c r="O258" s="46"/>
      <c r="P258" s="45">
        <f t="shared" si="57"/>
        <v>0</v>
      </c>
      <c r="Q258" s="422"/>
      <c r="R258" s="214"/>
      <c r="S258" s="21"/>
      <c r="T258" s="21"/>
      <c r="U258" s="21"/>
    </row>
    <row r="259" spans="1:21">
      <c r="A259" s="49">
        <v>251</v>
      </c>
      <c r="B259" s="432"/>
      <c r="C259" s="434"/>
      <c r="D259" s="436"/>
      <c r="E259" s="414"/>
      <c r="F259" s="392"/>
      <c r="G259" s="437"/>
      <c r="H259" s="218"/>
      <c r="I259" s="438"/>
      <c r="J259" s="438"/>
      <c r="K259" s="11" t="s">
        <v>318</v>
      </c>
      <c r="L259" s="12" t="s">
        <v>299</v>
      </c>
      <c r="M259" s="58">
        <v>6.4000000000000001E-2</v>
      </c>
      <c r="N259" s="60">
        <f>G257*M259</f>
        <v>3.6671999999999998</v>
      </c>
      <c r="O259" s="46"/>
      <c r="P259" s="45">
        <f t="shared" si="57"/>
        <v>0</v>
      </c>
      <c r="Q259" s="422"/>
      <c r="R259" s="214"/>
      <c r="S259" s="21"/>
      <c r="T259" s="21"/>
      <c r="U259" s="21"/>
    </row>
    <row r="260" spans="1:21">
      <c r="A260" s="49">
        <v>252</v>
      </c>
      <c r="B260" s="432"/>
      <c r="C260" s="434"/>
      <c r="D260" s="436"/>
      <c r="E260" s="414"/>
      <c r="F260" s="392"/>
      <c r="G260" s="437"/>
      <c r="H260" s="218"/>
      <c r="I260" s="438"/>
      <c r="J260" s="438"/>
      <c r="K260" s="15" t="s">
        <v>319</v>
      </c>
      <c r="L260" s="16" t="s">
        <v>299</v>
      </c>
      <c r="M260" s="59">
        <v>0.3</v>
      </c>
      <c r="N260" s="60">
        <f>G257*M260</f>
        <v>17.189999999999998</v>
      </c>
      <c r="O260" s="46"/>
      <c r="P260" s="45">
        <f t="shared" si="57"/>
        <v>0</v>
      </c>
      <c r="Q260" s="423"/>
      <c r="R260" s="214"/>
      <c r="S260" s="21"/>
      <c r="T260" s="21"/>
      <c r="U260" s="21"/>
    </row>
    <row r="261" spans="1:21" ht="30">
      <c r="A261" s="49">
        <v>253</v>
      </c>
      <c r="B261" s="400" t="s">
        <v>441</v>
      </c>
      <c r="C261" s="414" t="s">
        <v>442</v>
      </c>
      <c r="D261" s="420" t="s">
        <v>397</v>
      </c>
      <c r="E261" s="200" t="s">
        <v>398</v>
      </c>
      <c r="F261" s="199" t="s">
        <v>26</v>
      </c>
      <c r="G261" s="60">
        <f>G263+G262*0.3</f>
        <v>13.49</v>
      </c>
      <c r="H261" s="45"/>
      <c r="I261" s="60"/>
      <c r="J261" s="60">
        <f t="shared" ref="J261:J263" si="66">G261*I261</f>
        <v>0</v>
      </c>
      <c r="K261" s="205" t="s">
        <v>354</v>
      </c>
      <c r="L261" s="199" t="s">
        <v>311</v>
      </c>
      <c r="M261" s="201">
        <v>0.3</v>
      </c>
      <c r="N261" s="60">
        <f>G261*M261</f>
        <v>4.0469999999999997</v>
      </c>
      <c r="O261" s="45"/>
      <c r="P261" s="45">
        <f t="shared" ref="P261:P284" si="67">N261*O261</f>
        <v>0</v>
      </c>
      <c r="Q261" s="47"/>
      <c r="R261" s="214"/>
      <c r="S261" s="21"/>
      <c r="T261" s="21"/>
      <c r="U261" s="21"/>
    </row>
    <row r="262" spans="1:21" ht="30">
      <c r="A262" s="49">
        <v>254</v>
      </c>
      <c r="B262" s="401"/>
      <c r="C262" s="414"/>
      <c r="D262" s="420"/>
      <c r="E262" s="198" t="s">
        <v>515</v>
      </c>
      <c r="F262" s="199" t="s">
        <v>91</v>
      </c>
      <c r="G262" s="60">
        <v>7.3</v>
      </c>
      <c r="H262" s="45"/>
      <c r="I262" s="60"/>
      <c r="J262" s="60">
        <f t="shared" si="66"/>
        <v>0</v>
      </c>
      <c r="K262" s="200" t="s">
        <v>338</v>
      </c>
      <c r="L262" s="199" t="s">
        <v>91</v>
      </c>
      <c r="M262" s="201">
        <v>1.05</v>
      </c>
      <c r="N262" s="60">
        <f>G262*M262</f>
        <v>7.665</v>
      </c>
      <c r="O262" s="45"/>
      <c r="P262" s="45">
        <f t="shared" si="67"/>
        <v>0</v>
      </c>
      <c r="Q262" s="47"/>
      <c r="R262" s="214"/>
      <c r="S262" s="21"/>
      <c r="T262" s="21"/>
      <c r="U262" s="21"/>
    </row>
    <row r="263" spans="1:21">
      <c r="A263" s="49">
        <v>255</v>
      </c>
      <c r="B263" s="401"/>
      <c r="C263" s="414"/>
      <c r="D263" s="420"/>
      <c r="E263" s="414" t="s">
        <v>399</v>
      </c>
      <c r="F263" s="392" t="s">
        <v>26</v>
      </c>
      <c r="G263" s="393">
        <v>11.3</v>
      </c>
      <c r="H263" s="54"/>
      <c r="I263" s="393"/>
      <c r="J263" s="393">
        <f t="shared" si="66"/>
        <v>0</v>
      </c>
      <c r="K263" s="11" t="s">
        <v>316</v>
      </c>
      <c r="L263" s="12" t="s">
        <v>299</v>
      </c>
      <c r="M263" s="58">
        <v>128</v>
      </c>
      <c r="N263" s="60">
        <f>G263*M263</f>
        <v>1446.4</v>
      </c>
      <c r="O263" s="45"/>
      <c r="P263" s="45">
        <f t="shared" si="67"/>
        <v>0</v>
      </c>
      <c r="Q263" s="47"/>
      <c r="R263" s="214"/>
      <c r="S263" s="21"/>
      <c r="T263" s="21"/>
      <c r="U263" s="21"/>
    </row>
    <row r="264" spans="1:21">
      <c r="A264" s="49">
        <v>256</v>
      </c>
      <c r="B264" s="401"/>
      <c r="C264" s="414"/>
      <c r="D264" s="420"/>
      <c r="E264" s="414"/>
      <c r="F264" s="392"/>
      <c r="G264" s="393"/>
      <c r="H264" s="54"/>
      <c r="I264" s="393"/>
      <c r="J264" s="393"/>
      <c r="K264" s="11" t="s">
        <v>317</v>
      </c>
      <c r="L264" s="12" t="s">
        <v>299</v>
      </c>
      <c r="M264" s="58">
        <v>32</v>
      </c>
      <c r="N264" s="60">
        <f>G263*M264</f>
        <v>361.6</v>
      </c>
      <c r="O264" s="45"/>
      <c r="P264" s="45">
        <f t="shared" si="67"/>
        <v>0</v>
      </c>
      <c r="Q264" s="47"/>
      <c r="R264" s="214"/>
      <c r="S264" s="21"/>
      <c r="T264" s="21"/>
      <c r="U264" s="21"/>
    </row>
    <row r="265" spans="1:21">
      <c r="A265" s="49">
        <v>257</v>
      </c>
      <c r="B265" s="401"/>
      <c r="C265" s="414"/>
      <c r="D265" s="420"/>
      <c r="E265" s="414"/>
      <c r="F265" s="392"/>
      <c r="G265" s="393"/>
      <c r="H265" s="54"/>
      <c r="I265" s="393"/>
      <c r="J265" s="393"/>
      <c r="K265" s="11" t="s">
        <v>318</v>
      </c>
      <c r="L265" s="12" t="s">
        <v>299</v>
      </c>
      <c r="M265" s="58">
        <v>6.4000000000000001E-2</v>
      </c>
      <c r="N265" s="60">
        <f>G263*M265</f>
        <v>0.72320000000000007</v>
      </c>
      <c r="O265" s="45"/>
      <c r="P265" s="45">
        <f t="shared" si="67"/>
        <v>0</v>
      </c>
      <c r="Q265" s="47"/>
      <c r="R265" s="214"/>
      <c r="S265" s="21"/>
      <c r="T265" s="21"/>
      <c r="U265" s="21"/>
    </row>
    <row r="266" spans="1:21">
      <c r="A266" s="49">
        <v>258</v>
      </c>
      <c r="B266" s="402"/>
      <c r="C266" s="414"/>
      <c r="D266" s="420"/>
      <c r="E266" s="414"/>
      <c r="F266" s="392"/>
      <c r="G266" s="393"/>
      <c r="H266" s="54"/>
      <c r="I266" s="393"/>
      <c r="J266" s="393"/>
      <c r="K266" s="15" t="s">
        <v>319</v>
      </c>
      <c r="L266" s="16" t="s">
        <v>299</v>
      </c>
      <c r="M266" s="59">
        <v>0.3</v>
      </c>
      <c r="N266" s="60">
        <f>G263*M266</f>
        <v>3.39</v>
      </c>
      <c r="O266" s="45"/>
      <c r="P266" s="45">
        <f t="shared" si="67"/>
        <v>0</v>
      </c>
      <c r="Q266" s="47"/>
      <c r="R266" s="214"/>
      <c r="S266" s="21"/>
      <c r="T266" s="21"/>
      <c r="U266" s="21"/>
    </row>
    <row r="267" spans="1:21" ht="30">
      <c r="A267" s="49">
        <v>259</v>
      </c>
      <c r="B267" s="400" t="s">
        <v>443</v>
      </c>
      <c r="C267" s="414" t="s">
        <v>335</v>
      </c>
      <c r="D267" s="420" t="s">
        <v>397</v>
      </c>
      <c r="E267" s="200" t="s">
        <v>398</v>
      </c>
      <c r="F267" s="199" t="s">
        <v>26</v>
      </c>
      <c r="G267" s="60">
        <f>G269+G268*0.3</f>
        <v>68.3</v>
      </c>
      <c r="H267" s="45"/>
      <c r="I267" s="60"/>
      <c r="J267" s="60">
        <f t="shared" ref="J267:J269" si="68">G267*I267</f>
        <v>0</v>
      </c>
      <c r="K267" s="205" t="s">
        <v>354</v>
      </c>
      <c r="L267" s="199" t="s">
        <v>311</v>
      </c>
      <c r="M267" s="201">
        <v>0.3</v>
      </c>
      <c r="N267" s="60">
        <f>G267*M267</f>
        <v>20.49</v>
      </c>
      <c r="O267" s="45"/>
      <c r="P267" s="45">
        <f t="shared" si="67"/>
        <v>0</v>
      </c>
      <c r="Q267" s="47"/>
      <c r="R267" s="214"/>
      <c r="S267" s="21"/>
      <c r="T267" s="21"/>
      <c r="U267" s="21"/>
    </row>
    <row r="268" spans="1:21" ht="30">
      <c r="A268" s="49">
        <v>260</v>
      </c>
      <c r="B268" s="401"/>
      <c r="C268" s="414"/>
      <c r="D268" s="420"/>
      <c r="E268" s="198" t="s">
        <v>515</v>
      </c>
      <c r="F268" s="199" t="s">
        <v>91</v>
      </c>
      <c r="G268" s="60">
        <v>48</v>
      </c>
      <c r="H268" s="45"/>
      <c r="I268" s="60"/>
      <c r="J268" s="60">
        <f t="shared" si="68"/>
        <v>0</v>
      </c>
      <c r="K268" s="200" t="s">
        <v>338</v>
      </c>
      <c r="L268" s="199" t="s">
        <v>91</v>
      </c>
      <c r="M268" s="201">
        <v>1.05</v>
      </c>
      <c r="N268" s="60">
        <f>G268*M268</f>
        <v>50.400000000000006</v>
      </c>
      <c r="O268" s="45"/>
      <c r="P268" s="45">
        <f t="shared" si="67"/>
        <v>0</v>
      </c>
      <c r="Q268" s="47"/>
      <c r="R268" s="214"/>
      <c r="S268" s="21"/>
      <c r="T268" s="21"/>
      <c r="U268" s="21"/>
    </row>
    <row r="269" spans="1:21">
      <c r="A269" s="49">
        <v>261</v>
      </c>
      <c r="B269" s="401"/>
      <c r="C269" s="414"/>
      <c r="D269" s="420"/>
      <c r="E269" s="414" t="s">
        <v>444</v>
      </c>
      <c r="F269" s="392" t="s">
        <v>26</v>
      </c>
      <c r="G269" s="393">
        <f>53.9</f>
        <v>53.9</v>
      </c>
      <c r="H269" s="54"/>
      <c r="I269" s="393"/>
      <c r="J269" s="393">
        <f t="shared" si="68"/>
        <v>0</v>
      </c>
      <c r="K269" s="11" t="s">
        <v>316</v>
      </c>
      <c r="L269" s="12" t="s">
        <v>299</v>
      </c>
      <c r="M269" s="58">
        <v>128</v>
      </c>
      <c r="N269" s="60">
        <f>G269*M269</f>
        <v>6899.2</v>
      </c>
      <c r="O269" s="45"/>
      <c r="P269" s="45">
        <f t="shared" si="67"/>
        <v>0</v>
      </c>
      <c r="Q269" s="47"/>
      <c r="R269" s="214"/>
      <c r="S269" s="21"/>
      <c r="T269" s="21"/>
      <c r="U269" s="21"/>
    </row>
    <row r="270" spans="1:21">
      <c r="A270" s="49">
        <v>262</v>
      </c>
      <c r="B270" s="401"/>
      <c r="C270" s="414"/>
      <c r="D270" s="420"/>
      <c r="E270" s="414"/>
      <c r="F270" s="392"/>
      <c r="G270" s="393"/>
      <c r="H270" s="54"/>
      <c r="I270" s="393"/>
      <c r="J270" s="393"/>
      <c r="K270" s="11" t="s">
        <v>317</v>
      </c>
      <c r="L270" s="12" t="s">
        <v>299</v>
      </c>
      <c r="M270" s="58">
        <v>32</v>
      </c>
      <c r="N270" s="60">
        <f>G269*M270</f>
        <v>1724.8</v>
      </c>
      <c r="O270" s="45"/>
      <c r="P270" s="45">
        <f t="shared" si="67"/>
        <v>0</v>
      </c>
      <c r="Q270" s="47"/>
      <c r="R270" s="214"/>
      <c r="S270" s="21"/>
      <c r="T270" s="21"/>
      <c r="U270" s="21"/>
    </row>
    <row r="271" spans="1:21">
      <c r="A271" s="49">
        <v>263</v>
      </c>
      <c r="B271" s="401"/>
      <c r="C271" s="414"/>
      <c r="D271" s="420"/>
      <c r="E271" s="414"/>
      <c r="F271" s="392"/>
      <c r="G271" s="393"/>
      <c r="H271" s="54"/>
      <c r="I271" s="393"/>
      <c r="J271" s="393"/>
      <c r="K271" s="11" t="s">
        <v>318</v>
      </c>
      <c r="L271" s="12" t="s">
        <v>299</v>
      </c>
      <c r="M271" s="58">
        <v>6.4000000000000001E-2</v>
      </c>
      <c r="N271" s="60">
        <f>G269*M271</f>
        <v>3.4495999999999998</v>
      </c>
      <c r="O271" s="45"/>
      <c r="P271" s="45">
        <f t="shared" si="67"/>
        <v>0</v>
      </c>
      <c r="Q271" s="47"/>
      <c r="R271" s="214"/>
      <c r="S271" s="21"/>
      <c r="T271" s="21"/>
      <c r="U271" s="21"/>
    </row>
    <row r="272" spans="1:21">
      <c r="A272" s="49">
        <v>264</v>
      </c>
      <c r="B272" s="402"/>
      <c r="C272" s="414"/>
      <c r="D272" s="420"/>
      <c r="E272" s="414"/>
      <c r="F272" s="392"/>
      <c r="G272" s="393"/>
      <c r="H272" s="54"/>
      <c r="I272" s="393"/>
      <c r="J272" s="393"/>
      <c r="K272" s="15" t="s">
        <v>319</v>
      </c>
      <c r="L272" s="16" t="s">
        <v>299</v>
      </c>
      <c r="M272" s="59">
        <v>0.3</v>
      </c>
      <c r="N272" s="60">
        <f>G269*M272</f>
        <v>16.169999999999998</v>
      </c>
      <c r="O272" s="45"/>
      <c r="P272" s="45">
        <f t="shared" si="67"/>
        <v>0</v>
      </c>
      <c r="Q272" s="47"/>
      <c r="R272" s="214"/>
      <c r="S272" s="21"/>
      <c r="T272" s="21"/>
      <c r="U272" s="21"/>
    </row>
    <row r="273" spans="1:21" ht="30">
      <c r="A273" s="49">
        <v>265</v>
      </c>
      <c r="B273" s="400" t="s">
        <v>445</v>
      </c>
      <c r="C273" s="414" t="s">
        <v>343</v>
      </c>
      <c r="D273" s="420" t="s">
        <v>397</v>
      </c>
      <c r="E273" s="200" t="s">
        <v>398</v>
      </c>
      <c r="F273" s="199" t="s">
        <v>26</v>
      </c>
      <c r="G273" s="60">
        <f>G275+G274*0.3</f>
        <v>8.42</v>
      </c>
      <c r="H273" s="45"/>
      <c r="I273" s="60"/>
      <c r="J273" s="60">
        <f t="shared" ref="J273:J275" si="69">G273*I273</f>
        <v>0</v>
      </c>
      <c r="K273" s="205" t="s">
        <v>354</v>
      </c>
      <c r="L273" s="199" t="s">
        <v>311</v>
      </c>
      <c r="M273" s="201">
        <v>0.3</v>
      </c>
      <c r="N273" s="60">
        <f>G273*M273</f>
        <v>2.5259999999999998</v>
      </c>
      <c r="O273" s="45"/>
      <c r="P273" s="45">
        <f t="shared" si="67"/>
        <v>0</v>
      </c>
      <c r="Q273" s="47"/>
      <c r="R273" s="214"/>
      <c r="S273" s="21"/>
      <c r="T273" s="21"/>
      <c r="U273" s="21"/>
    </row>
    <row r="274" spans="1:21" ht="30">
      <c r="A274" s="49">
        <v>266</v>
      </c>
      <c r="B274" s="401"/>
      <c r="C274" s="414"/>
      <c r="D274" s="420"/>
      <c r="E274" s="198" t="s">
        <v>515</v>
      </c>
      <c r="F274" s="199" t="s">
        <v>91</v>
      </c>
      <c r="G274" s="60">
        <v>7.4</v>
      </c>
      <c r="H274" s="45"/>
      <c r="I274" s="60"/>
      <c r="J274" s="60">
        <f t="shared" si="69"/>
        <v>0</v>
      </c>
      <c r="K274" s="200" t="s">
        <v>338</v>
      </c>
      <c r="L274" s="199" t="s">
        <v>91</v>
      </c>
      <c r="M274" s="201">
        <v>1.05</v>
      </c>
      <c r="N274" s="60">
        <f>G274*M274</f>
        <v>7.7700000000000005</v>
      </c>
      <c r="O274" s="45"/>
      <c r="P274" s="45">
        <f t="shared" si="67"/>
        <v>0</v>
      </c>
      <c r="Q274" s="47"/>
      <c r="R274" s="214"/>
      <c r="S274" s="21"/>
      <c r="T274" s="21"/>
      <c r="U274" s="21"/>
    </row>
    <row r="275" spans="1:21">
      <c r="A275" s="49">
        <v>267</v>
      </c>
      <c r="B275" s="401"/>
      <c r="C275" s="414"/>
      <c r="D275" s="420"/>
      <c r="E275" s="414" t="s">
        <v>399</v>
      </c>
      <c r="F275" s="392" t="s">
        <v>26</v>
      </c>
      <c r="G275" s="393">
        <v>6.2</v>
      </c>
      <c r="H275" s="54"/>
      <c r="I275" s="393"/>
      <c r="J275" s="393">
        <f t="shared" si="69"/>
        <v>0</v>
      </c>
      <c r="K275" s="11" t="s">
        <v>316</v>
      </c>
      <c r="L275" s="12" t="s">
        <v>299</v>
      </c>
      <c r="M275" s="58">
        <v>128</v>
      </c>
      <c r="N275" s="60">
        <f>G275*M275</f>
        <v>793.6</v>
      </c>
      <c r="O275" s="45"/>
      <c r="P275" s="45">
        <f t="shared" si="67"/>
        <v>0</v>
      </c>
      <c r="Q275" s="47"/>
      <c r="R275" s="214"/>
      <c r="S275" s="21"/>
      <c r="T275" s="21"/>
      <c r="U275" s="21"/>
    </row>
    <row r="276" spans="1:21">
      <c r="A276" s="49">
        <v>268</v>
      </c>
      <c r="B276" s="401"/>
      <c r="C276" s="414"/>
      <c r="D276" s="420"/>
      <c r="E276" s="414"/>
      <c r="F276" s="392"/>
      <c r="G276" s="393"/>
      <c r="H276" s="54"/>
      <c r="I276" s="393"/>
      <c r="J276" s="393"/>
      <c r="K276" s="11" t="s">
        <v>317</v>
      </c>
      <c r="L276" s="12" t="s">
        <v>299</v>
      </c>
      <c r="M276" s="58">
        <v>32</v>
      </c>
      <c r="N276" s="60">
        <f>G275*M276</f>
        <v>198.4</v>
      </c>
      <c r="O276" s="45"/>
      <c r="P276" s="45">
        <f t="shared" si="67"/>
        <v>0</v>
      </c>
      <c r="Q276" s="47"/>
      <c r="R276" s="214"/>
      <c r="S276" s="21"/>
      <c r="T276" s="21"/>
      <c r="U276" s="21"/>
    </row>
    <row r="277" spans="1:21">
      <c r="A277" s="49">
        <v>269</v>
      </c>
      <c r="B277" s="401"/>
      <c r="C277" s="414"/>
      <c r="D277" s="420"/>
      <c r="E277" s="414"/>
      <c r="F277" s="392"/>
      <c r="G277" s="393"/>
      <c r="H277" s="54"/>
      <c r="I277" s="393"/>
      <c r="J277" s="393"/>
      <c r="K277" s="11" t="s">
        <v>318</v>
      </c>
      <c r="L277" s="12" t="s">
        <v>299</v>
      </c>
      <c r="M277" s="58">
        <v>6.4000000000000001E-2</v>
      </c>
      <c r="N277" s="60">
        <f>G275*M277</f>
        <v>0.39680000000000004</v>
      </c>
      <c r="O277" s="45"/>
      <c r="P277" s="45">
        <f t="shared" si="67"/>
        <v>0</v>
      </c>
      <c r="Q277" s="47"/>
      <c r="R277" s="214"/>
      <c r="S277" s="21"/>
      <c r="T277" s="21"/>
      <c r="U277" s="21"/>
    </row>
    <row r="278" spans="1:21">
      <c r="A278" s="49">
        <v>270</v>
      </c>
      <c r="B278" s="402"/>
      <c r="C278" s="414"/>
      <c r="D278" s="420"/>
      <c r="E278" s="414"/>
      <c r="F278" s="392"/>
      <c r="G278" s="393"/>
      <c r="H278" s="54"/>
      <c r="I278" s="393"/>
      <c r="J278" s="393"/>
      <c r="K278" s="15" t="s">
        <v>319</v>
      </c>
      <c r="L278" s="16" t="s">
        <v>299</v>
      </c>
      <c r="M278" s="59">
        <v>0.3</v>
      </c>
      <c r="N278" s="60">
        <f>G275*M278</f>
        <v>1.8599999999999999</v>
      </c>
      <c r="O278" s="45"/>
      <c r="P278" s="45">
        <f t="shared" si="67"/>
        <v>0</v>
      </c>
      <c r="Q278" s="47"/>
      <c r="R278" s="214"/>
      <c r="S278" s="21"/>
      <c r="T278" s="21"/>
      <c r="U278" s="21"/>
    </row>
    <row r="279" spans="1:21" s="21" customFormat="1" ht="30">
      <c r="A279" s="49">
        <v>271</v>
      </c>
      <c r="B279" s="400" t="s">
        <v>446</v>
      </c>
      <c r="C279" s="428" t="s">
        <v>447</v>
      </c>
      <c r="D279" s="400" t="s">
        <v>409</v>
      </c>
      <c r="E279" s="200" t="s">
        <v>398</v>
      </c>
      <c r="F279" s="199" t="s">
        <v>26</v>
      </c>
      <c r="G279" s="60">
        <f>G281+G280*0.3</f>
        <v>24.009999999999998</v>
      </c>
      <c r="H279" s="45"/>
      <c r="I279" s="60"/>
      <c r="J279" s="60">
        <f t="shared" ref="J279:J281" si="70">G279*I279</f>
        <v>0</v>
      </c>
      <c r="K279" s="205" t="s">
        <v>354</v>
      </c>
      <c r="L279" s="199" t="s">
        <v>311</v>
      </c>
      <c r="M279" s="201">
        <v>0.3</v>
      </c>
      <c r="N279" s="60">
        <f>G279*M279</f>
        <v>7.2029999999999994</v>
      </c>
      <c r="O279" s="45"/>
      <c r="P279" s="45">
        <f t="shared" si="67"/>
        <v>0</v>
      </c>
      <c r="Q279" s="47"/>
      <c r="R279" s="219"/>
    </row>
    <row r="280" spans="1:21" s="21" customFormat="1" ht="30">
      <c r="A280" s="49">
        <v>272</v>
      </c>
      <c r="B280" s="401"/>
      <c r="C280" s="429"/>
      <c r="D280" s="401"/>
      <c r="E280" s="198" t="s">
        <v>515</v>
      </c>
      <c r="F280" s="199" t="s">
        <v>91</v>
      </c>
      <c r="G280" s="60">
        <v>17.7</v>
      </c>
      <c r="H280" s="45"/>
      <c r="I280" s="60"/>
      <c r="J280" s="60">
        <f t="shared" si="70"/>
        <v>0</v>
      </c>
      <c r="K280" s="200" t="s">
        <v>338</v>
      </c>
      <c r="L280" s="199" t="s">
        <v>91</v>
      </c>
      <c r="M280" s="201">
        <v>1.05</v>
      </c>
      <c r="N280" s="60">
        <f>G280*M280</f>
        <v>18.585000000000001</v>
      </c>
      <c r="O280" s="45"/>
      <c r="P280" s="45">
        <f t="shared" si="67"/>
        <v>0</v>
      </c>
      <c r="Q280" s="47"/>
      <c r="R280" s="219"/>
    </row>
    <row r="281" spans="1:21" s="21" customFormat="1">
      <c r="A281" s="49">
        <v>273</v>
      </c>
      <c r="B281" s="401"/>
      <c r="C281" s="429"/>
      <c r="D281" s="401"/>
      <c r="E281" s="414" t="s">
        <v>393</v>
      </c>
      <c r="F281" s="392" t="s">
        <v>26</v>
      </c>
      <c r="G281" s="393">
        <f>8.7+10</f>
        <v>18.7</v>
      </c>
      <c r="H281" s="54"/>
      <c r="I281" s="393"/>
      <c r="J281" s="393">
        <f t="shared" si="70"/>
        <v>0</v>
      </c>
      <c r="K281" s="15" t="s">
        <v>316</v>
      </c>
      <c r="L281" s="16" t="s">
        <v>299</v>
      </c>
      <c r="M281" s="59">
        <v>96</v>
      </c>
      <c r="N281" s="60">
        <f>G281*M281</f>
        <v>1795.1999999999998</v>
      </c>
      <c r="O281" s="45"/>
      <c r="P281" s="45">
        <f t="shared" si="67"/>
        <v>0</v>
      </c>
      <c r="Q281" s="47"/>
      <c r="R281" s="219"/>
    </row>
    <row r="282" spans="1:21" s="21" customFormat="1">
      <c r="A282" s="49">
        <v>274</v>
      </c>
      <c r="B282" s="401"/>
      <c r="C282" s="429"/>
      <c r="D282" s="401"/>
      <c r="E282" s="414"/>
      <c r="F282" s="392"/>
      <c r="G282" s="393"/>
      <c r="H282" s="54"/>
      <c r="I282" s="393"/>
      <c r="J282" s="393"/>
      <c r="K282" s="15" t="s">
        <v>317</v>
      </c>
      <c r="L282" s="16" t="s">
        <v>299</v>
      </c>
      <c r="M282" s="59">
        <v>24</v>
      </c>
      <c r="N282" s="60">
        <f>G281*M282</f>
        <v>448.79999999999995</v>
      </c>
      <c r="O282" s="45"/>
      <c r="P282" s="45">
        <f t="shared" si="67"/>
        <v>0</v>
      </c>
      <c r="Q282" s="47"/>
      <c r="R282" s="219"/>
    </row>
    <row r="283" spans="1:21" s="21" customFormat="1" ht="30">
      <c r="A283" s="49">
        <v>275</v>
      </c>
      <c r="B283" s="401"/>
      <c r="C283" s="429"/>
      <c r="D283" s="401"/>
      <c r="E283" s="414"/>
      <c r="F283" s="392"/>
      <c r="G283" s="393"/>
      <c r="H283" s="54"/>
      <c r="I283" s="393"/>
      <c r="J283" s="393"/>
      <c r="K283" s="15" t="s">
        <v>448</v>
      </c>
      <c r="L283" s="16" t="s">
        <v>299</v>
      </c>
      <c r="M283" s="59">
        <v>4.8000000000000001E-2</v>
      </c>
      <c r="N283" s="60">
        <f>G281*M283</f>
        <v>0.89759999999999995</v>
      </c>
      <c r="O283" s="45"/>
      <c r="P283" s="45">
        <f t="shared" si="67"/>
        <v>0</v>
      </c>
      <c r="Q283" s="47"/>
      <c r="R283" s="219"/>
    </row>
    <row r="284" spans="1:21" s="21" customFormat="1">
      <c r="A284" s="49">
        <v>276</v>
      </c>
      <c r="B284" s="402"/>
      <c r="C284" s="430"/>
      <c r="D284" s="402"/>
      <c r="E284" s="414"/>
      <c r="F284" s="392"/>
      <c r="G284" s="393"/>
      <c r="H284" s="54"/>
      <c r="I284" s="393"/>
      <c r="J284" s="393"/>
      <c r="K284" s="15" t="s">
        <v>449</v>
      </c>
      <c r="L284" s="16" t="s">
        <v>299</v>
      </c>
      <c r="M284" s="59">
        <v>0.3</v>
      </c>
      <c r="N284" s="60">
        <f>G281*M284</f>
        <v>5.6099999999999994</v>
      </c>
      <c r="O284" s="45"/>
      <c r="P284" s="45">
        <f t="shared" si="67"/>
        <v>0</v>
      </c>
      <c r="Q284" s="47"/>
      <c r="R284" s="219"/>
    </row>
    <row r="285" spans="1:21" ht="30">
      <c r="A285" s="49">
        <v>277</v>
      </c>
      <c r="B285" s="400" t="s">
        <v>450</v>
      </c>
      <c r="C285" s="419" t="s">
        <v>411</v>
      </c>
      <c r="D285" s="400" t="s">
        <v>367</v>
      </c>
      <c r="E285" s="187" t="s">
        <v>387</v>
      </c>
      <c r="F285" s="199" t="s">
        <v>26</v>
      </c>
      <c r="G285" s="213">
        <v>4.5999999999999996</v>
      </c>
      <c r="H285" s="54"/>
      <c r="I285" s="213"/>
      <c r="J285" s="213">
        <f t="shared" ref="J285:J292" si="71">G285*I285</f>
        <v>0</v>
      </c>
      <c r="K285" s="15" t="s">
        <v>388</v>
      </c>
      <c r="L285" s="16" t="s">
        <v>26</v>
      </c>
      <c r="M285" s="59">
        <v>1.1000000000000001</v>
      </c>
      <c r="N285" s="60">
        <f>G285*M285</f>
        <v>5.0599999999999996</v>
      </c>
      <c r="O285" s="45"/>
      <c r="P285" s="45">
        <f t="shared" ref="P285:P302" si="72">N285*O285</f>
        <v>0</v>
      </c>
      <c r="Q285" s="47"/>
      <c r="R285" s="214"/>
      <c r="S285" s="21"/>
      <c r="T285" s="21"/>
      <c r="U285" s="21"/>
    </row>
    <row r="286" spans="1:21">
      <c r="A286" s="49">
        <v>278</v>
      </c>
      <c r="B286" s="401"/>
      <c r="C286" s="416"/>
      <c r="D286" s="401"/>
      <c r="E286" s="414" t="s">
        <v>399</v>
      </c>
      <c r="F286" s="392" t="s">
        <v>26</v>
      </c>
      <c r="G286" s="393">
        <v>4.5999999999999996</v>
      </c>
      <c r="H286" s="54"/>
      <c r="I286" s="393"/>
      <c r="J286" s="393">
        <f t="shared" si="71"/>
        <v>0</v>
      </c>
      <c r="K286" s="11" t="s">
        <v>316</v>
      </c>
      <c r="L286" s="12" t="s">
        <v>299</v>
      </c>
      <c r="M286" s="58">
        <v>128</v>
      </c>
      <c r="N286" s="60">
        <f>G286*M286</f>
        <v>588.79999999999995</v>
      </c>
      <c r="O286" s="45"/>
      <c r="P286" s="45">
        <f t="shared" si="72"/>
        <v>0</v>
      </c>
      <c r="Q286" s="47"/>
      <c r="R286" s="214"/>
      <c r="S286" s="21"/>
      <c r="T286" s="21"/>
      <c r="U286" s="21"/>
    </row>
    <row r="287" spans="1:21">
      <c r="A287" s="49">
        <v>279</v>
      </c>
      <c r="B287" s="401"/>
      <c r="C287" s="416"/>
      <c r="D287" s="401"/>
      <c r="E287" s="414"/>
      <c r="F287" s="392"/>
      <c r="G287" s="393"/>
      <c r="H287" s="54"/>
      <c r="I287" s="393"/>
      <c r="J287" s="393"/>
      <c r="K287" s="11" t="s">
        <v>317</v>
      </c>
      <c r="L287" s="12" t="s">
        <v>299</v>
      </c>
      <c r="M287" s="58">
        <v>32</v>
      </c>
      <c r="N287" s="60">
        <f>G286*M287</f>
        <v>147.19999999999999</v>
      </c>
      <c r="O287" s="45"/>
      <c r="P287" s="45">
        <f t="shared" si="72"/>
        <v>0</v>
      </c>
      <c r="Q287" s="47"/>
      <c r="R287" s="214"/>
      <c r="S287" s="21"/>
      <c r="T287" s="21"/>
      <c r="U287" s="21"/>
    </row>
    <row r="288" spans="1:21">
      <c r="A288" s="49">
        <v>280</v>
      </c>
      <c r="B288" s="401"/>
      <c r="C288" s="416"/>
      <c r="D288" s="401"/>
      <c r="E288" s="414"/>
      <c r="F288" s="392"/>
      <c r="G288" s="393"/>
      <c r="H288" s="54"/>
      <c r="I288" s="393"/>
      <c r="J288" s="393"/>
      <c r="K288" s="11" t="s">
        <v>318</v>
      </c>
      <c r="L288" s="12" t="s">
        <v>299</v>
      </c>
      <c r="M288" s="58">
        <v>6.4000000000000001E-2</v>
      </c>
      <c r="N288" s="60">
        <f>G286*M288</f>
        <v>0.2944</v>
      </c>
      <c r="O288" s="45"/>
      <c r="P288" s="45">
        <f t="shared" si="72"/>
        <v>0</v>
      </c>
      <c r="Q288" s="47"/>
      <c r="R288" s="214"/>
      <c r="S288" s="21"/>
      <c r="T288" s="21"/>
      <c r="U288" s="21"/>
    </row>
    <row r="289" spans="1:21">
      <c r="A289" s="49">
        <v>281</v>
      </c>
      <c r="B289" s="401"/>
      <c r="C289" s="416"/>
      <c r="D289" s="401"/>
      <c r="E289" s="414"/>
      <c r="F289" s="392"/>
      <c r="G289" s="393"/>
      <c r="H289" s="54"/>
      <c r="I289" s="393"/>
      <c r="J289" s="393"/>
      <c r="K289" s="15" t="s">
        <v>319</v>
      </c>
      <c r="L289" s="16" t="s">
        <v>299</v>
      </c>
      <c r="M289" s="59">
        <v>0.3</v>
      </c>
      <c r="N289" s="60">
        <f>G286*M289</f>
        <v>1.38</v>
      </c>
      <c r="O289" s="45"/>
      <c r="P289" s="45">
        <f t="shared" si="72"/>
        <v>0</v>
      </c>
      <c r="Q289" s="47"/>
      <c r="R289" s="214"/>
      <c r="S289" s="21"/>
      <c r="T289" s="21"/>
      <c r="U289" s="21"/>
    </row>
    <row r="290" spans="1:21" ht="30">
      <c r="A290" s="49">
        <v>282</v>
      </c>
      <c r="B290" s="401"/>
      <c r="C290" s="416"/>
      <c r="D290" s="401"/>
      <c r="E290" s="198" t="s">
        <v>515</v>
      </c>
      <c r="F290" s="199" t="s">
        <v>91</v>
      </c>
      <c r="G290" s="60">
        <v>8.9</v>
      </c>
      <c r="H290" s="45"/>
      <c r="I290" s="60"/>
      <c r="J290" s="60">
        <f t="shared" si="71"/>
        <v>0</v>
      </c>
      <c r="K290" s="200" t="s">
        <v>338</v>
      </c>
      <c r="L290" s="199" t="s">
        <v>91</v>
      </c>
      <c r="M290" s="201">
        <v>1.05</v>
      </c>
      <c r="N290" s="60">
        <f>G290*M290</f>
        <v>9.3450000000000006</v>
      </c>
      <c r="O290" s="45"/>
      <c r="P290" s="45">
        <f t="shared" si="72"/>
        <v>0</v>
      </c>
      <c r="Q290" s="47"/>
      <c r="R290" s="214"/>
      <c r="S290" s="21"/>
      <c r="T290" s="21"/>
      <c r="U290" s="21"/>
    </row>
    <row r="291" spans="1:21" ht="30">
      <c r="A291" s="49">
        <v>283</v>
      </c>
      <c r="B291" s="402"/>
      <c r="C291" s="417"/>
      <c r="D291" s="402"/>
      <c r="E291" s="233" t="s">
        <v>412</v>
      </c>
      <c r="F291" s="199" t="s">
        <v>26</v>
      </c>
      <c r="G291" s="60">
        <v>4.5999999999999996</v>
      </c>
      <c r="H291" s="45"/>
      <c r="I291" s="60"/>
      <c r="J291" s="60">
        <f t="shared" si="71"/>
        <v>0</v>
      </c>
      <c r="K291" s="200" t="s">
        <v>413</v>
      </c>
      <c r="L291" s="199" t="s">
        <v>311</v>
      </c>
      <c r="M291" s="201">
        <v>0.08</v>
      </c>
      <c r="N291" s="60">
        <f>G291*M291</f>
        <v>0.36799999999999999</v>
      </c>
      <c r="O291" s="45"/>
      <c r="P291" s="45">
        <f t="shared" si="72"/>
        <v>0</v>
      </c>
      <c r="Q291" s="48"/>
      <c r="R291" s="214"/>
      <c r="S291" s="21"/>
      <c r="T291" s="21"/>
      <c r="U291" s="21"/>
    </row>
    <row r="292" spans="1:21">
      <c r="A292" s="49">
        <v>284</v>
      </c>
      <c r="B292" s="400" t="s">
        <v>85</v>
      </c>
      <c r="C292" s="403" t="s">
        <v>414</v>
      </c>
      <c r="D292" s="400" t="s">
        <v>415</v>
      </c>
      <c r="E292" s="414" t="s">
        <v>399</v>
      </c>
      <c r="F292" s="392" t="s">
        <v>26</v>
      </c>
      <c r="G292" s="393">
        <v>4.0999999999999996</v>
      </c>
      <c r="H292" s="54"/>
      <c r="I292" s="393"/>
      <c r="J292" s="393">
        <f t="shared" si="71"/>
        <v>0</v>
      </c>
      <c r="K292" s="11" t="s">
        <v>316</v>
      </c>
      <c r="L292" s="12" t="s">
        <v>299</v>
      </c>
      <c r="M292" s="58">
        <v>128</v>
      </c>
      <c r="N292" s="60">
        <f>G292*M292</f>
        <v>524.79999999999995</v>
      </c>
      <c r="O292" s="45"/>
      <c r="P292" s="45">
        <f t="shared" si="72"/>
        <v>0</v>
      </c>
      <c r="Q292" s="47"/>
      <c r="R292" s="214"/>
      <c r="S292" s="21"/>
      <c r="T292" s="21"/>
      <c r="U292" s="21"/>
    </row>
    <row r="293" spans="1:21">
      <c r="A293" s="49">
        <v>285</v>
      </c>
      <c r="B293" s="401"/>
      <c r="C293" s="404"/>
      <c r="D293" s="401"/>
      <c r="E293" s="414"/>
      <c r="F293" s="392"/>
      <c r="G293" s="393"/>
      <c r="H293" s="54"/>
      <c r="I293" s="393"/>
      <c r="J293" s="393"/>
      <c r="K293" s="11" t="s">
        <v>317</v>
      </c>
      <c r="L293" s="12" t="s">
        <v>299</v>
      </c>
      <c r="M293" s="58">
        <v>32</v>
      </c>
      <c r="N293" s="60">
        <f>G292*M293</f>
        <v>131.19999999999999</v>
      </c>
      <c r="O293" s="45"/>
      <c r="P293" s="45">
        <f t="shared" si="72"/>
        <v>0</v>
      </c>
      <c r="Q293" s="47"/>
      <c r="R293" s="214"/>
      <c r="S293" s="21"/>
      <c r="T293" s="21"/>
      <c r="U293" s="21"/>
    </row>
    <row r="294" spans="1:21">
      <c r="A294" s="49">
        <v>286</v>
      </c>
      <c r="B294" s="401"/>
      <c r="C294" s="404"/>
      <c r="D294" s="401"/>
      <c r="E294" s="414"/>
      <c r="F294" s="392"/>
      <c r="G294" s="393"/>
      <c r="H294" s="54"/>
      <c r="I294" s="393"/>
      <c r="J294" s="393"/>
      <c r="K294" s="11" t="s">
        <v>318</v>
      </c>
      <c r="L294" s="12" t="s">
        <v>299</v>
      </c>
      <c r="M294" s="58">
        <v>6.4000000000000001E-2</v>
      </c>
      <c r="N294" s="60">
        <f>G292*M294</f>
        <v>0.26239999999999997</v>
      </c>
      <c r="O294" s="45"/>
      <c r="P294" s="45">
        <f t="shared" si="72"/>
        <v>0</v>
      </c>
      <c r="Q294" s="47"/>
      <c r="R294" s="214"/>
      <c r="S294" s="21"/>
      <c r="T294" s="21"/>
      <c r="U294" s="21"/>
    </row>
    <row r="295" spans="1:21">
      <c r="A295" s="49">
        <v>287</v>
      </c>
      <c r="B295" s="401"/>
      <c r="C295" s="404"/>
      <c r="D295" s="401"/>
      <c r="E295" s="414"/>
      <c r="F295" s="392"/>
      <c r="G295" s="393"/>
      <c r="H295" s="54"/>
      <c r="I295" s="393"/>
      <c r="J295" s="393"/>
      <c r="K295" s="15" t="s">
        <v>319</v>
      </c>
      <c r="L295" s="16" t="s">
        <v>299</v>
      </c>
      <c r="M295" s="59">
        <v>0.3</v>
      </c>
      <c r="N295" s="60">
        <f>G292*M295</f>
        <v>1.2299999999999998</v>
      </c>
      <c r="O295" s="45"/>
      <c r="P295" s="45">
        <f t="shared" si="72"/>
        <v>0</v>
      </c>
      <c r="Q295" s="47"/>
      <c r="R295" s="214"/>
      <c r="S295" s="21"/>
      <c r="T295" s="21"/>
      <c r="U295" s="21"/>
    </row>
    <row r="296" spans="1:21" ht="30">
      <c r="A296" s="49">
        <v>288</v>
      </c>
      <c r="B296" s="401"/>
      <c r="C296" s="404"/>
      <c r="D296" s="401"/>
      <c r="E296" s="198" t="s">
        <v>515</v>
      </c>
      <c r="F296" s="199" t="s">
        <v>91</v>
      </c>
      <c r="G296" s="60">
        <v>4.9000000000000004</v>
      </c>
      <c r="H296" s="45"/>
      <c r="I296" s="60"/>
      <c r="J296" s="60">
        <f t="shared" ref="J296:J302" si="73">G296*I296</f>
        <v>0</v>
      </c>
      <c r="K296" s="200" t="s">
        <v>338</v>
      </c>
      <c r="L296" s="199" t="s">
        <v>91</v>
      </c>
      <c r="M296" s="201">
        <v>1.05</v>
      </c>
      <c r="N296" s="60">
        <f>G296*M296</f>
        <v>5.1450000000000005</v>
      </c>
      <c r="O296" s="45"/>
      <c r="P296" s="45">
        <f t="shared" si="72"/>
        <v>0</v>
      </c>
      <c r="Q296" s="47"/>
      <c r="R296" s="214"/>
      <c r="S296" s="21"/>
      <c r="T296" s="21"/>
      <c r="U296" s="21"/>
    </row>
    <row r="297" spans="1:21">
      <c r="A297" s="49">
        <v>289</v>
      </c>
      <c r="B297" s="400" t="s">
        <v>85</v>
      </c>
      <c r="C297" s="419" t="s">
        <v>416</v>
      </c>
      <c r="D297" s="400" t="s">
        <v>417</v>
      </c>
      <c r="E297" s="413" t="s">
        <v>532</v>
      </c>
      <c r="F297" s="392" t="s">
        <v>26</v>
      </c>
      <c r="G297" s="393">
        <v>4.0999999999999996</v>
      </c>
      <c r="H297" s="51"/>
      <c r="I297" s="410"/>
      <c r="J297" s="410">
        <f t="shared" si="73"/>
        <v>0</v>
      </c>
      <c r="K297" s="11" t="s">
        <v>316</v>
      </c>
      <c r="L297" s="12" t="s">
        <v>299</v>
      </c>
      <c r="M297" s="58">
        <v>64</v>
      </c>
      <c r="N297" s="60">
        <f>G297*M297</f>
        <v>262.39999999999998</v>
      </c>
      <c r="O297" s="45"/>
      <c r="P297" s="45">
        <f t="shared" si="72"/>
        <v>0</v>
      </c>
      <c r="Q297" s="425" t="s">
        <v>530</v>
      </c>
      <c r="R297" s="214"/>
      <c r="S297" s="21"/>
      <c r="T297" s="21"/>
      <c r="U297" s="21"/>
    </row>
    <row r="298" spans="1:21">
      <c r="A298" s="49">
        <v>290</v>
      </c>
      <c r="B298" s="401"/>
      <c r="C298" s="416"/>
      <c r="D298" s="401"/>
      <c r="E298" s="414"/>
      <c r="F298" s="392"/>
      <c r="G298" s="393"/>
      <c r="H298" s="52"/>
      <c r="I298" s="411"/>
      <c r="J298" s="411"/>
      <c r="K298" s="11" t="s">
        <v>317</v>
      </c>
      <c r="L298" s="12" t="s">
        <v>299</v>
      </c>
      <c r="M298" s="58">
        <v>16</v>
      </c>
      <c r="N298" s="60">
        <f>G297*M298</f>
        <v>65.599999999999994</v>
      </c>
      <c r="O298" s="45"/>
      <c r="P298" s="45">
        <f t="shared" si="72"/>
        <v>0</v>
      </c>
      <c r="Q298" s="426"/>
      <c r="R298" s="214"/>
      <c r="S298" s="21"/>
      <c r="T298" s="21"/>
      <c r="U298" s="21"/>
    </row>
    <row r="299" spans="1:21">
      <c r="A299" s="49">
        <v>291</v>
      </c>
      <c r="B299" s="401"/>
      <c r="C299" s="416"/>
      <c r="D299" s="401"/>
      <c r="E299" s="414"/>
      <c r="F299" s="392"/>
      <c r="G299" s="393"/>
      <c r="H299" s="52"/>
      <c r="I299" s="411"/>
      <c r="J299" s="411"/>
      <c r="K299" s="11" t="s">
        <v>318</v>
      </c>
      <c r="L299" s="12" t="s">
        <v>299</v>
      </c>
      <c r="M299" s="58">
        <v>3.2000000000000001E-2</v>
      </c>
      <c r="N299" s="60">
        <f>G297*M299</f>
        <v>0.13119999999999998</v>
      </c>
      <c r="O299" s="45"/>
      <c r="P299" s="45">
        <f t="shared" si="72"/>
        <v>0</v>
      </c>
      <c r="Q299" s="426"/>
      <c r="R299" s="214"/>
      <c r="S299" s="21"/>
      <c r="T299" s="21"/>
      <c r="U299" s="21"/>
    </row>
    <row r="300" spans="1:21">
      <c r="A300" s="49">
        <v>292</v>
      </c>
      <c r="B300" s="401"/>
      <c r="C300" s="416"/>
      <c r="D300" s="401"/>
      <c r="E300" s="414"/>
      <c r="F300" s="392"/>
      <c r="G300" s="393"/>
      <c r="H300" s="53"/>
      <c r="I300" s="412"/>
      <c r="J300" s="412"/>
      <c r="K300" s="15" t="s">
        <v>319</v>
      </c>
      <c r="L300" s="16" t="s">
        <v>299</v>
      </c>
      <c r="M300" s="59">
        <v>0.3</v>
      </c>
      <c r="N300" s="60">
        <f>G297*M300</f>
        <v>1.2299999999999998</v>
      </c>
      <c r="O300" s="45"/>
      <c r="P300" s="45">
        <f t="shared" si="72"/>
        <v>0</v>
      </c>
      <c r="Q300" s="426"/>
      <c r="R300" s="214"/>
      <c r="S300" s="21"/>
      <c r="T300" s="21"/>
      <c r="U300" s="21"/>
    </row>
    <row r="301" spans="1:21" ht="30">
      <c r="A301" s="49">
        <v>293</v>
      </c>
      <c r="B301" s="401"/>
      <c r="C301" s="416"/>
      <c r="D301" s="401"/>
      <c r="E301" s="198" t="s">
        <v>515</v>
      </c>
      <c r="F301" s="199" t="s">
        <v>91</v>
      </c>
      <c r="G301" s="60">
        <v>5.7</v>
      </c>
      <c r="H301" s="45"/>
      <c r="I301" s="60"/>
      <c r="J301" s="60">
        <f t="shared" si="73"/>
        <v>0</v>
      </c>
      <c r="K301" s="200" t="s">
        <v>338</v>
      </c>
      <c r="L301" s="199" t="s">
        <v>91</v>
      </c>
      <c r="M301" s="201">
        <v>1.05</v>
      </c>
      <c r="N301" s="60">
        <f>G301*M301</f>
        <v>5.9850000000000003</v>
      </c>
      <c r="O301" s="45"/>
      <c r="P301" s="45">
        <f t="shared" si="72"/>
        <v>0</v>
      </c>
      <c r="Q301" s="427"/>
      <c r="R301" s="214"/>
      <c r="S301" s="21"/>
      <c r="T301" s="21"/>
      <c r="U301" s="21"/>
    </row>
    <row r="302" spans="1:21" ht="30">
      <c r="A302" s="49">
        <v>294</v>
      </c>
      <c r="B302" s="402"/>
      <c r="C302" s="417"/>
      <c r="D302" s="402"/>
      <c r="E302" s="220" t="s">
        <v>412</v>
      </c>
      <c r="F302" s="199" t="s">
        <v>26</v>
      </c>
      <c r="G302" s="60">
        <f>G297</f>
        <v>4.0999999999999996</v>
      </c>
      <c r="H302" s="45"/>
      <c r="I302" s="60"/>
      <c r="J302" s="60">
        <f t="shared" si="73"/>
        <v>0</v>
      </c>
      <c r="K302" s="200" t="s">
        <v>413</v>
      </c>
      <c r="L302" s="199" t="s">
        <v>311</v>
      </c>
      <c r="M302" s="201">
        <v>0.08</v>
      </c>
      <c r="N302" s="60">
        <f>G302*M302</f>
        <v>0.32799999999999996</v>
      </c>
      <c r="O302" s="45"/>
      <c r="P302" s="45">
        <f t="shared" si="72"/>
        <v>0</v>
      </c>
      <c r="Q302" s="48" t="s">
        <v>333</v>
      </c>
      <c r="R302" s="214"/>
      <c r="S302" s="21"/>
      <c r="T302" s="21"/>
      <c r="U302" s="21"/>
    </row>
    <row r="303" spans="1:21">
      <c r="A303" s="37"/>
      <c r="B303" s="38"/>
      <c r="C303" s="39"/>
      <c r="D303" s="37"/>
      <c r="E303" s="40" t="s">
        <v>165</v>
      </c>
      <c r="F303" s="37"/>
      <c r="G303" s="41"/>
      <c r="H303" s="42"/>
      <c r="I303" s="41"/>
      <c r="J303" s="41"/>
      <c r="K303" s="40"/>
      <c r="L303" s="37"/>
      <c r="M303" s="43"/>
      <c r="N303" s="41"/>
      <c r="O303" s="42"/>
      <c r="P303" s="42"/>
      <c r="Q303" s="42"/>
      <c r="S303" s="21"/>
      <c r="T303" s="21"/>
      <c r="U303" s="21"/>
    </row>
    <row r="304" spans="1:21">
      <c r="A304" s="49">
        <v>295</v>
      </c>
      <c r="B304" s="400" t="s">
        <v>112</v>
      </c>
      <c r="C304" s="414" t="s">
        <v>384</v>
      </c>
      <c r="D304" s="420" t="s">
        <v>419</v>
      </c>
      <c r="E304" s="200" t="s">
        <v>337</v>
      </c>
      <c r="F304" s="199" t="s">
        <v>26</v>
      </c>
      <c r="G304" s="60">
        <v>592.6</v>
      </c>
      <c r="H304" s="45"/>
      <c r="I304" s="60"/>
      <c r="J304" s="60">
        <f t="shared" ref="J304:J306" si="74">G304*I304</f>
        <v>0</v>
      </c>
      <c r="K304" s="205" t="s">
        <v>386</v>
      </c>
      <c r="L304" s="199" t="s">
        <v>26</v>
      </c>
      <c r="M304" s="201">
        <v>1.1000000000000001</v>
      </c>
      <c r="N304" s="60">
        <f>G304*M304</f>
        <v>651.86000000000013</v>
      </c>
      <c r="O304" s="45"/>
      <c r="P304" s="45">
        <f t="shared" ref="P304:P351" si="75">N304*O304</f>
        <v>0</v>
      </c>
      <c r="Q304" s="47"/>
      <c r="R304" s="214"/>
      <c r="S304" s="21"/>
      <c r="T304" s="21"/>
      <c r="U304" s="21"/>
    </row>
    <row r="305" spans="1:21" ht="30">
      <c r="A305" s="49">
        <v>296</v>
      </c>
      <c r="B305" s="401"/>
      <c r="C305" s="414"/>
      <c r="D305" s="420"/>
      <c r="E305" s="198" t="s">
        <v>515</v>
      </c>
      <c r="F305" s="199" t="s">
        <v>91</v>
      </c>
      <c r="G305" s="60">
        <v>588.20000000000005</v>
      </c>
      <c r="H305" s="45"/>
      <c r="I305" s="60"/>
      <c r="J305" s="60">
        <f t="shared" si="74"/>
        <v>0</v>
      </c>
      <c r="K305" s="200" t="s">
        <v>338</v>
      </c>
      <c r="L305" s="199" t="s">
        <v>91</v>
      </c>
      <c r="M305" s="201">
        <v>1.05</v>
      </c>
      <c r="N305" s="60">
        <f>G305*M305</f>
        <v>617.61000000000013</v>
      </c>
      <c r="O305" s="45"/>
      <c r="P305" s="45">
        <f t="shared" si="75"/>
        <v>0</v>
      </c>
      <c r="Q305" s="47"/>
      <c r="R305" s="214"/>
      <c r="S305" s="21"/>
      <c r="T305" s="21"/>
      <c r="U305" s="21"/>
    </row>
    <row r="306" spans="1:21">
      <c r="A306" s="49">
        <v>297</v>
      </c>
      <c r="B306" s="401"/>
      <c r="C306" s="414"/>
      <c r="D306" s="420"/>
      <c r="E306" s="414" t="s">
        <v>420</v>
      </c>
      <c r="F306" s="392" t="s">
        <v>26</v>
      </c>
      <c r="G306" s="393">
        <v>592.6</v>
      </c>
      <c r="H306" s="51"/>
      <c r="I306" s="410"/>
      <c r="J306" s="410">
        <f t="shared" si="74"/>
        <v>0</v>
      </c>
      <c r="K306" s="11" t="s">
        <v>316</v>
      </c>
      <c r="L306" s="12" t="s">
        <v>299</v>
      </c>
      <c r="M306" s="58">
        <v>112</v>
      </c>
      <c r="N306" s="60">
        <f>G306*M306</f>
        <v>66371.199999999997</v>
      </c>
      <c r="O306" s="45"/>
      <c r="P306" s="45">
        <f t="shared" si="75"/>
        <v>0</v>
      </c>
      <c r="Q306" s="47"/>
      <c r="R306" s="214"/>
      <c r="S306" s="21"/>
      <c r="T306" s="21"/>
      <c r="U306" s="21"/>
    </row>
    <row r="307" spans="1:21">
      <c r="A307" s="49">
        <v>298</v>
      </c>
      <c r="B307" s="401"/>
      <c r="C307" s="414"/>
      <c r="D307" s="420"/>
      <c r="E307" s="414"/>
      <c r="F307" s="392"/>
      <c r="G307" s="393"/>
      <c r="H307" s="52"/>
      <c r="I307" s="411"/>
      <c r="J307" s="411"/>
      <c r="K307" s="11" t="s">
        <v>317</v>
      </c>
      <c r="L307" s="12" t="s">
        <v>299</v>
      </c>
      <c r="M307" s="58">
        <v>28</v>
      </c>
      <c r="N307" s="60">
        <f>G306*M307</f>
        <v>16592.8</v>
      </c>
      <c r="O307" s="45"/>
      <c r="P307" s="45">
        <f t="shared" si="75"/>
        <v>0</v>
      </c>
      <c r="Q307" s="47"/>
      <c r="R307" s="214"/>
      <c r="S307" s="21"/>
      <c r="T307" s="21"/>
      <c r="U307" s="21"/>
    </row>
    <row r="308" spans="1:21">
      <c r="A308" s="49">
        <v>299</v>
      </c>
      <c r="B308" s="401"/>
      <c r="C308" s="414"/>
      <c r="D308" s="420"/>
      <c r="E308" s="414"/>
      <c r="F308" s="392"/>
      <c r="G308" s="393"/>
      <c r="H308" s="52"/>
      <c r="I308" s="411"/>
      <c r="J308" s="411"/>
      <c r="K308" s="11" t="s">
        <v>318</v>
      </c>
      <c r="L308" s="12" t="s">
        <v>299</v>
      </c>
      <c r="M308" s="58">
        <v>5.6000000000000001E-2</v>
      </c>
      <c r="N308" s="60">
        <f>G306*M308</f>
        <v>33.185600000000001</v>
      </c>
      <c r="O308" s="45"/>
      <c r="P308" s="45">
        <f t="shared" si="75"/>
        <v>0</v>
      </c>
      <c r="Q308" s="47"/>
      <c r="R308" s="214"/>
      <c r="S308" s="21"/>
      <c r="T308" s="21"/>
      <c r="U308" s="21"/>
    </row>
    <row r="309" spans="1:21">
      <c r="A309" s="49">
        <v>300</v>
      </c>
      <c r="B309" s="402"/>
      <c r="C309" s="414"/>
      <c r="D309" s="420"/>
      <c r="E309" s="414"/>
      <c r="F309" s="392"/>
      <c r="G309" s="393"/>
      <c r="H309" s="53"/>
      <c r="I309" s="412"/>
      <c r="J309" s="412"/>
      <c r="K309" s="15" t="s">
        <v>319</v>
      </c>
      <c r="L309" s="16" t="s">
        <v>299</v>
      </c>
      <c r="M309" s="59">
        <v>0.3</v>
      </c>
      <c r="N309" s="60">
        <f>G306*M309</f>
        <v>177.78</v>
      </c>
      <c r="O309" s="45"/>
      <c r="P309" s="45">
        <f t="shared" si="75"/>
        <v>0</v>
      </c>
      <c r="Q309" s="47"/>
      <c r="R309" s="214"/>
      <c r="S309" s="21"/>
      <c r="T309" s="21"/>
      <c r="U309" s="21"/>
    </row>
    <row r="310" spans="1:21" ht="45">
      <c r="A310" s="49">
        <v>301</v>
      </c>
      <c r="B310" s="400" t="s">
        <v>112</v>
      </c>
      <c r="C310" s="419" t="s">
        <v>390</v>
      </c>
      <c r="D310" s="400" t="s">
        <v>391</v>
      </c>
      <c r="E310" s="200" t="s">
        <v>392</v>
      </c>
      <c r="F310" s="199" t="s">
        <v>26</v>
      </c>
      <c r="G310" s="60">
        <f>G312+0.3*G311</f>
        <v>102.69</v>
      </c>
      <c r="H310" s="45"/>
      <c r="I310" s="60"/>
      <c r="J310" s="60">
        <f t="shared" ref="J310:J312" si="76">G310*I310</f>
        <v>0</v>
      </c>
      <c r="K310" s="205" t="s">
        <v>354</v>
      </c>
      <c r="L310" s="199" t="s">
        <v>311</v>
      </c>
      <c r="M310" s="201">
        <v>0.3</v>
      </c>
      <c r="N310" s="60">
        <f>G310*M310</f>
        <v>30.806999999999999</v>
      </c>
      <c r="O310" s="45"/>
      <c r="P310" s="45">
        <f t="shared" si="75"/>
        <v>0</v>
      </c>
      <c r="Q310" s="47"/>
      <c r="R310" s="214"/>
      <c r="S310" s="21"/>
      <c r="T310" s="21"/>
      <c r="U310" s="21"/>
    </row>
    <row r="311" spans="1:21" ht="30">
      <c r="A311" s="49">
        <v>302</v>
      </c>
      <c r="B311" s="401"/>
      <c r="C311" s="416"/>
      <c r="D311" s="401"/>
      <c r="E311" s="198" t="s">
        <v>515</v>
      </c>
      <c r="F311" s="199" t="s">
        <v>91</v>
      </c>
      <c r="G311" s="60">
        <v>125.3</v>
      </c>
      <c r="H311" s="45"/>
      <c r="I311" s="60"/>
      <c r="J311" s="60">
        <f t="shared" si="76"/>
        <v>0</v>
      </c>
      <c r="K311" s="200" t="s">
        <v>338</v>
      </c>
      <c r="L311" s="199" t="s">
        <v>91</v>
      </c>
      <c r="M311" s="201">
        <v>1.05</v>
      </c>
      <c r="N311" s="60">
        <f>G311*M311</f>
        <v>131.565</v>
      </c>
      <c r="O311" s="45"/>
      <c r="P311" s="45">
        <f t="shared" si="75"/>
        <v>0</v>
      </c>
      <c r="Q311" s="47"/>
      <c r="R311" s="214"/>
      <c r="S311" s="21"/>
      <c r="T311" s="21"/>
      <c r="U311" s="21"/>
    </row>
    <row r="312" spans="1:21">
      <c r="A312" s="49">
        <v>303</v>
      </c>
      <c r="B312" s="401"/>
      <c r="C312" s="416"/>
      <c r="D312" s="401"/>
      <c r="E312" s="414" t="s">
        <v>393</v>
      </c>
      <c r="F312" s="392" t="s">
        <v>26</v>
      </c>
      <c r="G312" s="393">
        <v>65.099999999999994</v>
      </c>
      <c r="H312" s="54"/>
      <c r="I312" s="393"/>
      <c r="J312" s="393">
        <f t="shared" si="76"/>
        <v>0</v>
      </c>
      <c r="K312" s="11" t="s">
        <v>316</v>
      </c>
      <c r="L312" s="12" t="s">
        <v>299</v>
      </c>
      <c r="M312" s="58">
        <v>96</v>
      </c>
      <c r="N312" s="60">
        <f>G312*M312</f>
        <v>6249.5999999999995</v>
      </c>
      <c r="O312" s="45"/>
      <c r="P312" s="45">
        <f t="shared" si="75"/>
        <v>0</v>
      </c>
      <c r="Q312" s="47"/>
      <c r="R312" s="214"/>
      <c r="S312" s="21"/>
      <c r="T312" s="21"/>
      <c r="U312" s="21"/>
    </row>
    <row r="313" spans="1:21">
      <c r="A313" s="49">
        <v>304</v>
      </c>
      <c r="B313" s="401"/>
      <c r="C313" s="416"/>
      <c r="D313" s="401"/>
      <c r="E313" s="414"/>
      <c r="F313" s="392"/>
      <c r="G313" s="393"/>
      <c r="H313" s="54"/>
      <c r="I313" s="393"/>
      <c r="J313" s="393"/>
      <c r="K313" s="11" t="s">
        <v>317</v>
      </c>
      <c r="L313" s="12" t="s">
        <v>299</v>
      </c>
      <c r="M313" s="58">
        <v>24</v>
      </c>
      <c r="N313" s="60">
        <f>G312*M313</f>
        <v>1562.3999999999999</v>
      </c>
      <c r="O313" s="45"/>
      <c r="P313" s="45">
        <f t="shared" si="75"/>
        <v>0</v>
      </c>
      <c r="Q313" s="47"/>
      <c r="R313" s="214"/>
      <c r="S313" s="21"/>
      <c r="T313" s="21"/>
      <c r="U313" s="21"/>
    </row>
    <row r="314" spans="1:21">
      <c r="A314" s="49">
        <v>305</v>
      </c>
      <c r="B314" s="401"/>
      <c r="C314" s="416"/>
      <c r="D314" s="401"/>
      <c r="E314" s="414"/>
      <c r="F314" s="392"/>
      <c r="G314" s="393"/>
      <c r="H314" s="54"/>
      <c r="I314" s="393"/>
      <c r="J314" s="393"/>
      <c r="K314" s="11" t="s">
        <v>318</v>
      </c>
      <c r="L314" s="12" t="s">
        <v>299</v>
      </c>
      <c r="M314" s="58">
        <v>4.8000000000000001E-2</v>
      </c>
      <c r="N314" s="60">
        <f>G312*M314</f>
        <v>3.1247999999999996</v>
      </c>
      <c r="O314" s="45"/>
      <c r="P314" s="45">
        <f t="shared" si="75"/>
        <v>0</v>
      </c>
      <c r="Q314" s="47"/>
      <c r="R314" s="214"/>
      <c r="S314" s="21"/>
      <c r="T314" s="21"/>
      <c r="U314" s="21"/>
    </row>
    <row r="315" spans="1:21">
      <c r="A315" s="49">
        <v>306</v>
      </c>
      <c r="B315" s="402"/>
      <c r="C315" s="417"/>
      <c r="D315" s="402"/>
      <c r="E315" s="414"/>
      <c r="F315" s="392"/>
      <c r="G315" s="393"/>
      <c r="H315" s="54"/>
      <c r="I315" s="393"/>
      <c r="J315" s="393"/>
      <c r="K315" s="15" t="s">
        <v>319</v>
      </c>
      <c r="L315" s="16" t="s">
        <v>299</v>
      </c>
      <c r="M315" s="59">
        <v>0.3</v>
      </c>
      <c r="N315" s="60">
        <f>G312*M315</f>
        <v>19.529999999999998</v>
      </c>
      <c r="O315" s="45"/>
      <c r="P315" s="45">
        <f t="shared" si="75"/>
        <v>0</v>
      </c>
      <c r="Q315" s="47"/>
      <c r="R315" s="214"/>
      <c r="S315" s="21"/>
      <c r="T315" s="21"/>
      <c r="U315" s="21"/>
    </row>
    <row r="316" spans="1:21" ht="30">
      <c r="A316" s="49">
        <v>307</v>
      </c>
      <c r="B316" s="400" t="s">
        <v>451</v>
      </c>
      <c r="C316" s="414" t="s">
        <v>442</v>
      </c>
      <c r="D316" s="420" t="s">
        <v>397</v>
      </c>
      <c r="E316" s="200" t="s">
        <v>398</v>
      </c>
      <c r="F316" s="199" t="s">
        <v>26</v>
      </c>
      <c r="G316" s="60">
        <f>G318+0.3*G317</f>
        <v>13.49</v>
      </c>
      <c r="H316" s="45"/>
      <c r="I316" s="60"/>
      <c r="J316" s="60">
        <f t="shared" ref="J316:J318" si="77">G316*I316</f>
        <v>0</v>
      </c>
      <c r="K316" s="205" t="s">
        <v>354</v>
      </c>
      <c r="L316" s="199" t="s">
        <v>311</v>
      </c>
      <c r="M316" s="201">
        <v>0.3</v>
      </c>
      <c r="N316" s="60">
        <f>G316*M316</f>
        <v>4.0469999999999997</v>
      </c>
      <c r="O316" s="45"/>
      <c r="P316" s="45">
        <f t="shared" si="75"/>
        <v>0</v>
      </c>
      <c r="Q316" s="47"/>
      <c r="R316" s="214"/>
      <c r="S316" s="21"/>
      <c r="T316" s="21"/>
      <c r="U316" s="21"/>
    </row>
    <row r="317" spans="1:21" ht="30">
      <c r="A317" s="49">
        <v>308</v>
      </c>
      <c r="B317" s="401"/>
      <c r="C317" s="414"/>
      <c r="D317" s="420"/>
      <c r="E317" s="198" t="s">
        <v>515</v>
      </c>
      <c r="F317" s="199" t="s">
        <v>91</v>
      </c>
      <c r="G317" s="60">
        <v>7.3</v>
      </c>
      <c r="H317" s="45"/>
      <c r="I317" s="60"/>
      <c r="J317" s="60">
        <f t="shared" si="77"/>
        <v>0</v>
      </c>
      <c r="K317" s="200" t="s">
        <v>338</v>
      </c>
      <c r="L317" s="199" t="s">
        <v>91</v>
      </c>
      <c r="M317" s="201">
        <v>1.05</v>
      </c>
      <c r="N317" s="60">
        <f>G317*M317</f>
        <v>7.665</v>
      </c>
      <c r="O317" s="45"/>
      <c r="P317" s="45">
        <f t="shared" si="75"/>
        <v>0</v>
      </c>
      <c r="Q317" s="47"/>
      <c r="R317" s="214"/>
      <c r="S317" s="21"/>
      <c r="T317" s="21"/>
      <c r="U317" s="21"/>
    </row>
    <row r="318" spans="1:21">
      <c r="A318" s="49">
        <v>309</v>
      </c>
      <c r="B318" s="401"/>
      <c r="C318" s="414"/>
      <c r="D318" s="420"/>
      <c r="E318" s="414" t="s">
        <v>399</v>
      </c>
      <c r="F318" s="392" t="s">
        <v>26</v>
      </c>
      <c r="G318" s="393">
        <v>11.3</v>
      </c>
      <c r="H318" s="54"/>
      <c r="I318" s="393"/>
      <c r="J318" s="393">
        <f t="shared" si="77"/>
        <v>0</v>
      </c>
      <c r="K318" s="11" t="s">
        <v>316</v>
      </c>
      <c r="L318" s="12" t="s">
        <v>299</v>
      </c>
      <c r="M318" s="58">
        <v>128</v>
      </c>
      <c r="N318" s="60">
        <f>G318*M318</f>
        <v>1446.4</v>
      </c>
      <c r="O318" s="45"/>
      <c r="P318" s="45">
        <f t="shared" si="75"/>
        <v>0</v>
      </c>
      <c r="Q318" s="47"/>
      <c r="R318" s="214"/>
      <c r="S318" s="21"/>
      <c r="T318" s="21"/>
      <c r="U318" s="21"/>
    </row>
    <row r="319" spans="1:21">
      <c r="A319" s="49">
        <v>310</v>
      </c>
      <c r="B319" s="401"/>
      <c r="C319" s="414"/>
      <c r="D319" s="420"/>
      <c r="E319" s="414"/>
      <c r="F319" s="392"/>
      <c r="G319" s="393"/>
      <c r="H319" s="54"/>
      <c r="I319" s="393"/>
      <c r="J319" s="393"/>
      <c r="K319" s="11" t="s">
        <v>317</v>
      </c>
      <c r="L319" s="12" t="s">
        <v>299</v>
      </c>
      <c r="M319" s="58">
        <v>32</v>
      </c>
      <c r="N319" s="60">
        <f>G318*M319</f>
        <v>361.6</v>
      </c>
      <c r="O319" s="45"/>
      <c r="P319" s="45">
        <f t="shared" si="75"/>
        <v>0</v>
      </c>
      <c r="Q319" s="47"/>
      <c r="R319" s="214"/>
      <c r="S319" s="21"/>
      <c r="T319" s="21"/>
      <c r="U319" s="21"/>
    </row>
    <row r="320" spans="1:21">
      <c r="A320" s="49">
        <v>311</v>
      </c>
      <c r="B320" s="401"/>
      <c r="C320" s="414"/>
      <c r="D320" s="420"/>
      <c r="E320" s="414"/>
      <c r="F320" s="392"/>
      <c r="G320" s="393"/>
      <c r="H320" s="54"/>
      <c r="I320" s="393"/>
      <c r="J320" s="393"/>
      <c r="K320" s="11" t="s">
        <v>318</v>
      </c>
      <c r="L320" s="12" t="s">
        <v>299</v>
      </c>
      <c r="M320" s="58">
        <v>6.4000000000000001E-2</v>
      </c>
      <c r="N320" s="60">
        <f>G318*M320</f>
        <v>0.72320000000000007</v>
      </c>
      <c r="O320" s="45"/>
      <c r="P320" s="45">
        <f t="shared" si="75"/>
        <v>0</v>
      </c>
      <c r="Q320" s="47"/>
      <c r="R320" s="214"/>
      <c r="S320" s="21"/>
      <c r="T320" s="21"/>
      <c r="U320" s="21"/>
    </row>
    <row r="321" spans="1:21">
      <c r="A321" s="49">
        <v>312</v>
      </c>
      <c r="B321" s="402"/>
      <c r="C321" s="414"/>
      <c r="D321" s="420"/>
      <c r="E321" s="414"/>
      <c r="F321" s="392"/>
      <c r="G321" s="393"/>
      <c r="H321" s="54"/>
      <c r="I321" s="393"/>
      <c r="J321" s="393"/>
      <c r="K321" s="15" t="s">
        <v>319</v>
      </c>
      <c r="L321" s="16" t="s">
        <v>299</v>
      </c>
      <c r="M321" s="59">
        <v>0.3</v>
      </c>
      <c r="N321" s="60">
        <f>G318*M321</f>
        <v>3.39</v>
      </c>
      <c r="O321" s="45"/>
      <c r="P321" s="45">
        <f t="shared" si="75"/>
        <v>0</v>
      </c>
      <c r="Q321" s="47"/>
      <c r="R321" s="214"/>
      <c r="S321" s="21"/>
      <c r="T321" s="21"/>
      <c r="U321" s="21"/>
    </row>
    <row r="322" spans="1:21" ht="30">
      <c r="A322" s="49">
        <v>313</v>
      </c>
      <c r="B322" s="400" t="s">
        <v>452</v>
      </c>
      <c r="C322" s="414" t="s">
        <v>335</v>
      </c>
      <c r="D322" s="420" t="s">
        <v>397</v>
      </c>
      <c r="E322" s="200" t="s">
        <v>398</v>
      </c>
      <c r="F322" s="199" t="s">
        <v>26</v>
      </c>
      <c r="G322" s="60">
        <f>G324+0.3*G323</f>
        <v>106.69</v>
      </c>
      <c r="H322" s="45"/>
      <c r="I322" s="60"/>
      <c r="J322" s="60">
        <f t="shared" ref="J322:J324" si="78">G322*I322</f>
        <v>0</v>
      </c>
      <c r="K322" s="205" t="s">
        <v>354</v>
      </c>
      <c r="L322" s="199" t="s">
        <v>311</v>
      </c>
      <c r="M322" s="201">
        <v>0.3</v>
      </c>
      <c r="N322" s="60">
        <f>G322*M322</f>
        <v>32.006999999999998</v>
      </c>
      <c r="O322" s="45"/>
      <c r="P322" s="45">
        <f t="shared" si="75"/>
        <v>0</v>
      </c>
      <c r="Q322" s="47"/>
      <c r="R322" s="214"/>
      <c r="S322" s="21"/>
      <c r="T322" s="21"/>
      <c r="U322" s="21"/>
    </row>
    <row r="323" spans="1:21" ht="30">
      <c r="A323" s="49">
        <v>314</v>
      </c>
      <c r="B323" s="401"/>
      <c r="C323" s="414"/>
      <c r="D323" s="420"/>
      <c r="E323" s="198" t="s">
        <v>515</v>
      </c>
      <c r="F323" s="199" t="s">
        <v>91</v>
      </c>
      <c r="G323" s="60">
        <v>74.3</v>
      </c>
      <c r="H323" s="45"/>
      <c r="I323" s="60"/>
      <c r="J323" s="60">
        <f t="shared" si="78"/>
        <v>0</v>
      </c>
      <c r="K323" s="200" t="s">
        <v>338</v>
      </c>
      <c r="L323" s="199" t="s">
        <v>91</v>
      </c>
      <c r="M323" s="201">
        <v>1.05</v>
      </c>
      <c r="N323" s="60">
        <f>G323*M323</f>
        <v>78.015000000000001</v>
      </c>
      <c r="O323" s="45"/>
      <c r="P323" s="45">
        <f t="shared" si="75"/>
        <v>0</v>
      </c>
      <c r="Q323" s="47"/>
      <c r="R323" s="214"/>
      <c r="S323" s="21"/>
      <c r="T323" s="21"/>
      <c r="U323" s="21"/>
    </row>
    <row r="324" spans="1:21">
      <c r="A324" s="49">
        <v>315</v>
      </c>
      <c r="B324" s="401"/>
      <c r="C324" s="414"/>
      <c r="D324" s="420"/>
      <c r="E324" s="414" t="s">
        <v>444</v>
      </c>
      <c r="F324" s="392" t="s">
        <v>26</v>
      </c>
      <c r="G324" s="393">
        <f>53.9+30.5</f>
        <v>84.4</v>
      </c>
      <c r="H324" s="54"/>
      <c r="I324" s="393"/>
      <c r="J324" s="393">
        <f t="shared" si="78"/>
        <v>0</v>
      </c>
      <c r="K324" s="11" t="s">
        <v>316</v>
      </c>
      <c r="L324" s="12" t="s">
        <v>299</v>
      </c>
      <c r="M324" s="58">
        <v>128</v>
      </c>
      <c r="N324" s="60">
        <f>G324*M324</f>
        <v>10803.2</v>
      </c>
      <c r="O324" s="45"/>
      <c r="P324" s="45">
        <f t="shared" si="75"/>
        <v>0</v>
      </c>
      <c r="Q324" s="47"/>
      <c r="R324" s="214"/>
      <c r="S324" s="21"/>
      <c r="T324" s="21"/>
      <c r="U324" s="21"/>
    </row>
    <row r="325" spans="1:21">
      <c r="A325" s="49">
        <v>316</v>
      </c>
      <c r="B325" s="401"/>
      <c r="C325" s="414"/>
      <c r="D325" s="420"/>
      <c r="E325" s="414"/>
      <c r="F325" s="392"/>
      <c r="G325" s="393"/>
      <c r="H325" s="54"/>
      <c r="I325" s="393"/>
      <c r="J325" s="393"/>
      <c r="K325" s="11" t="s">
        <v>317</v>
      </c>
      <c r="L325" s="12" t="s">
        <v>299</v>
      </c>
      <c r="M325" s="58">
        <v>32</v>
      </c>
      <c r="N325" s="60">
        <f>G324*M325</f>
        <v>2700.8</v>
      </c>
      <c r="O325" s="45"/>
      <c r="P325" s="45">
        <f t="shared" si="75"/>
        <v>0</v>
      </c>
      <c r="Q325" s="47"/>
      <c r="R325" s="214"/>
      <c r="S325" s="21"/>
      <c r="T325" s="21"/>
      <c r="U325" s="21"/>
    </row>
    <row r="326" spans="1:21">
      <c r="A326" s="49">
        <v>317</v>
      </c>
      <c r="B326" s="401"/>
      <c r="C326" s="414"/>
      <c r="D326" s="420"/>
      <c r="E326" s="414"/>
      <c r="F326" s="392"/>
      <c r="G326" s="393"/>
      <c r="H326" s="54"/>
      <c r="I326" s="393"/>
      <c r="J326" s="393"/>
      <c r="K326" s="11" t="s">
        <v>318</v>
      </c>
      <c r="L326" s="12" t="s">
        <v>299</v>
      </c>
      <c r="M326" s="58">
        <v>6.4000000000000001E-2</v>
      </c>
      <c r="N326" s="60">
        <f>G324*M326</f>
        <v>5.4016000000000002</v>
      </c>
      <c r="O326" s="45"/>
      <c r="P326" s="45">
        <f t="shared" si="75"/>
        <v>0</v>
      </c>
      <c r="Q326" s="47"/>
      <c r="R326" s="214"/>
      <c r="S326" s="21"/>
      <c r="T326" s="21"/>
      <c r="U326" s="21"/>
    </row>
    <row r="327" spans="1:21">
      <c r="A327" s="49">
        <v>318</v>
      </c>
      <c r="B327" s="402"/>
      <c r="C327" s="414"/>
      <c r="D327" s="420"/>
      <c r="E327" s="414"/>
      <c r="F327" s="392"/>
      <c r="G327" s="393"/>
      <c r="H327" s="54"/>
      <c r="I327" s="393"/>
      <c r="J327" s="393"/>
      <c r="K327" s="15" t="s">
        <v>319</v>
      </c>
      <c r="L327" s="16" t="s">
        <v>299</v>
      </c>
      <c r="M327" s="59">
        <v>0.3</v>
      </c>
      <c r="N327" s="60">
        <f>G324*M327</f>
        <v>25.32</v>
      </c>
      <c r="O327" s="45"/>
      <c r="P327" s="45">
        <f t="shared" si="75"/>
        <v>0</v>
      </c>
      <c r="Q327" s="47"/>
      <c r="R327" s="214"/>
      <c r="S327" s="21"/>
      <c r="T327" s="21"/>
      <c r="U327" s="21"/>
    </row>
    <row r="328" spans="1:21" ht="30">
      <c r="A328" s="49">
        <v>319</v>
      </c>
      <c r="B328" s="400" t="s">
        <v>453</v>
      </c>
      <c r="C328" s="414" t="s">
        <v>343</v>
      </c>
      <c r="D328" s="420" t="s">
        <v>397</v>
      </c>
      <c r="E328" s="200" t="s">
        <v>398</v>
      </c>
      <c r="F328" s="199" t="s">
        <v>26</v>
      </c>
      <c r="G328" s="60">
        <f>G330+0.3*G329</f>
        <v>8.42</v>
      </c>
      <c r="H328" s="45"/>
      <c r="I328" s="60"/>
      <c r="J328" s="60">
        <f t="shared" ref="J328:J330" si="79">G328*I328</f>
        <v>0</v>
      </c>
      <c r="K328" s="205" t="s">
        <v>354</v>
      </c>
      <c r="L328" s="199" t="s">
        <v>311</v>
      </c>
      <c r="M328" s="201">
        <v>0.3</v>
      </c>
      <c r="N328" s="60">
        <f>G328*M328</f>
        <v>2.5259999999999998</v>
      </c>
      <c r="O328" s="45"/>
      <c r="P328" s="45">
        <f t="shared" si="75"/>
        <v>0</v>
      </c>
      <c r="Q328" s="47"/>
      <c r="R328" s="214"/>
      <c r="S328" s="21"/>
      <c r="T328" s="21"/>
      <c r="U328" s="21"/>
    </row>
    <row r="329" spans="1:21" ht="30">
      <c r="A329" s="49">
        <v>320</v>
      </c>
      <c r="B329" s="401"/>
      <c r="C329" s="414"/>
      <c r="D329" s="420"/>
      <c r="E329" s="198" t="s">
        <v>515</v>
      </c>
      <c r="F329" s="199" t="s">
        <v>91</v>
      </c>
      <c r="G329" s="60">
        <v>7.4</v>
      </c>
      <c r="H329" s="45"/>
      <c r="I329" s="60"/>
      <c r="J329" s="60">
        <f t="shared" si="79"/>
        <v>0</v>
      </c>
      <c r="K329" s="200" t="s">
        <v>338</v>
      </c>
      <c r="L329" s="199" t="s">
        <v>91</v>
      </c>
      <c r="M329" s="201">
        <v>1.05</v>
      </c>
      <c r="N329" s="60">
        <f>G329*M329</f>
        <v>7.7700000000000005</v>
      </c>
      <c r="O329" s="45"/>
      <c r="P329" s="45">
        <f t="shared" si="75"/>
        <v>0</v>
      </c>
      <c r="Q329" s="47"/>
      <c r="R329" s="214"/>
      <c r="S329" s="21"/>
      <c r="T329" s="21"/>
      <c r="U329" s="21"/>
    </row>
    <row r="330" spans="1:21">
      <c r="A330" s="49">
        <v>321</v>
      </c>
      <c r="B330" s="401"/>
      <c r="C330" s="414"/>
      <c r="D330" s="420"/>
      <c r="E330" s="414" t="s">
        <v>399</v>
      </c>
      <c r="F330" s="392" t="s">
        <v>26</v>
      </c>
      <c r="G330" s="393">
        <v>6.2</v>
      </c>
      <c r="H330" s="54"/>
      <c r="I330" s="393"/>
      <c r="J330" s="393">
        <f t="shared" si="79"/>
        <v>0</v>
      </c>
      <c r="K330" s="11" t="s">
        <v>316</v>
      </c>
      <c r="L330" s="12" t="s">
        <v>299</v>
      </c>
      <c r="M330" s="58">
        <v>128</v>
      </c>
      <c r="N330" s="60">
        <f>G330*M330</f>
        <v>793.6</v>
      </c>
      <c r="O330" s="45"/>
      <c r="P330" s="45">
        <f t="shared" si="75"/>
        <v>0</v>
      </c>
      <c r="Q330" s="47"/>
      <c r="R330" s="214"/>
      <c r="S330" s="21"/>
      <c r="T330" s="21"/>
      <c r="U330" s="21"/>
    </row>
    <row r="331" spans="1:21">
      <c r="A331" s="49">
        <v>322</v>
      </c>
      <c r="B331" s="401"/>
      <c r="C331" s="414"/>
      <c r="D331" s="420"/>
      <c r="E331" s="414"/>
      <c r="F331" s="392"/>
      <c r="G331" s="393"/>
      <c r="H331" s="54"/>
      <c r="I331" s="393"/>
      <c r="J331" s="393"/>
      <c r="K331" s="11" t="s">
        <v>317</v>
      </c>
      <c r="L331" s="12" t="s">
        <v>299</v>
      </c>
      <c r="M331" s="58">
        <v>32</v>
      </c>
      <c r="N331" s="60">
        <f>G330*M331</f>
        <v>198.4</v>
      </c>
      <c r="O331" s="45"/>
      <c r="P331" s="45">
        <f t="shared" si="75"/>
        <v>0</v>
      </c>
      <c r="Q331" s="47"/>
      <c r="R331" s="214"/>
      <c r="S331" s="21"/>
      <c r="T331" s="21"/>
      <c r="U331" s="21"/>
    </row>
    <row r="332" spans="1:21">
      <c r="A332" s="49">
        <v>323</v>
      </c>
      <c r="B332" s="401"/>
      <c r="C332" s="414"/>
      <c r="D332" s="420"/>
      <c r="E332" s="414"/>
      <c r="F332" s="392"/>
      <c r="G332" s="393"/>
      <c r="H332" s="54"/>
      <c r="I332" s="393"/>
      <c r="J332" s="393"/>
      <c r="K332" s="11" t="s">
        <v>318</v>
      </c>
      <c r="L332" s="12" t="s">
        <v>299</v>
      </c>
      <c r="M332" s="58">
        <v>6.4000000000000001E-2</v>
      </c>
      <c r="N332" s="60">
        <f>G330*M332</f>
        <v>0.39680000000000004</v>
      </c>
      <c r="O332" s="45"/>
      <c r="P332" s="45">
        <f t="shared" si="75"/>
        <v>0</v>
      </c>
      <c r="Q332" s="47"/>
      <c r="R332" s="214"/>
      <c r="S332" s="21"/>
      <c r="T332" s="21"/>
      <c r="U332" s="21"/>
    </row>
    <row r="333" spans="1:21">
      <c r="A333" s="49">
        <v>324</v>
      </c>
      <c r="B333" s="402"/>
      <c r="C333" s="414"/>
      <c r="D333" s="420"/>
      <c r="E333" s="414"/>
      <c r="F333" s="392"/>
      <c r="G333" s="393"/>
      <c r="H333" s="54"/>
      <c r="I333" s="393"/>
      <c r="J333" s="393"/>
      <c r="K333" s="15" t="s">
        <v>319</v>
      </c>
      <c r="L333" s="16" t="s">
        <v>299</v>
      </c>
      <c r="M333" s="59">
        <v>0.3</v>
      </c>
      <c r="N333" s="60">
        <f>G330*M333</f>
        <v>1.8599999999999999</v>
      </c>
      <c r="O333" s="45"/>
      <c r="P333" s="45">
        <f t="shared" si="75"/>
        <v>0</v>
      </c>
      <c r="Q333" s="47"/>
      <c r="R333" s="214"/>
      <c r="S333" s="21"/>
      <c r="T333" s="21"/>
      <c r="U333" s="21"/>
    </row>
    <row r="334" spans="1:21" ht="30">
      <c r="A334" s="49">
        <v>325</v>
      </c>
      <c r="B334" s="400" t="s">
        <v>169</v>
      </c>
      <c r="C334" s="419" t="s">
        <v>411</v>
      </c>
      <c r="D334" s="400" t="s">
        <v>367</v>
      </c>
      <c r="E334" s="187" t="s">
        <v>387</v>
      </c>
      <c r="F334" s="199" t="s">
        <v>26</v>
      </c>
      <c r="G334" s="213">
        <v>4.5999999999999996</v>
      </c>
      <c r="H334" s="54"/>
      <c r="I334" s="213"/>
      <c r="J334" s="213">
        <f>G334*I334</f>
        <v>0</v>
      </c>
      <c r="K334" s="15" t="s">
        <v>388</v>
      </c>
      <c r="L334" s="16" t="s">
        <v>26</v>
      </c>
      <c r="M334" s="59">
        <v>1.1000000000000001</v>
      </c>
      <c r="N334" s="60">
        <f>G334*M334</f>
        <v>5.0599999999999996</v>
      </c>
      <c r="O334" s="45"/>
      <c r="P334" s="45">
        <f t="shared" si="75"/>
        <v>0</v>
      </c>
      <c r="Q334" s="47"/>
      <c r="R334" s="214"/>
      <c r="S334" s="21"/>
      <c r="T334" s="21"/>
      <c r="U334" s="21"/>
    </row>
    <row r="335" spans="1:21">
      <c r="A335" s="49">
        <v>326</v>
      </c>
      <c r="B335" s="401"/>
      <c r="C335" s="416"/>
      <c r="D335" s="401"/>
      <c r="E335" s="414" t="s">
        <v>399</v>
      </c>
      <c r="F335" s="392" t="s">
        <v>26</v>
      </c>
      <c r="G335" s="393">
        <v>4.5999999999999996</v>
      </c>
      <c r="H335" s="54"/>
      <c r="I335" s="393"/>
      <c r="J335" s="393">
        <f t="shared" ref="J335:J341" si="80">G335*I335</f>
        <v>0</v>
      </c>
      <c r="K335" s="11" t="s">
        <v>316</v>
      </c>
      <c r="L335" s="12" t="s">
        <v>299</v>
      </c>
      <c r="M335" s="58">
        <v>128</v>
      </c>
      <c r="N335" s="60">
        <f>G335*M335</f>
        <v>588.79999999999995</v>
      </c>
      <c r="O335" s="45"/>
      <c r="P335" s="45">
        <f t="shared" si="75"/>
        <v>0</v>
      </c>
      <c r="Q335" s="47"/>
      <c r="R335" s="214"/>
      <c r="S335" s="21"/>
      <c r="T335" s="21"/>
      <c r="U335" s="21"/>
    </row>
    <row r="336" spans="1:21">
      <c r="A336" s="49">
        <v>327</v>
      </c>
      <c r="B336" s="401"/>
      <c r="C336" s="416"/>
      <c r="D336" s="401"/>
      <c r="E336" s="414"/>
      <c r="F336" s="392"/>
      <c r="G336" s="393"/>
      <c r="H336" s="54"/>
      <c r="I336" s="393"/>
      <c r="J336" s="393"/>
      <c r="K336" s="11" t="s">
        <v>317</v>
      </c>
      <c r="L336" s="12" t="s">
        <v>299</v>
      </c>
      <c r="M336" s="58">
        <v>32</v>
      </c>
      <c r="N336" s="60">
        <f>G335*M336</f>
        <v>147.19999999999999</v>
      </c>
      <c r="O336" s="45"/>
      <c r="P336" s="45">
        <f t="shared" si="75"/>
        <v>0</v>
      </c>
      <c r="Q336" s="47"/>
      <c r="R336" s="214"/>
      <c r="S336" s="21"/>
      <c r="T336" s="21"/>
      <c r="U336" s="21"/>
    </row>
    <row r="337" spans="1:21">
      <c r="A337" s="49">
        <v>328</v>
      </c>
      <c r="B337" s="401"/>
      <c r="C337" s="416"/>
      <c r="D337" s="401"/>
      <c r="E337" s="414"/>
      <c r="F337" s="392"/>
      <c r="G337" s="393"/>
      <c r="H337" s="54"/>
      <c r="I337" s="393"/>
      <c r="J337" s="393"/>
      <c r="K337" s="11" t="s">
        <v>318</v>
      </c>
      <c r="L337" s="12" t="s">
        <v>299</v>
      </c>
      <c r="M337" s="58">
        <v>6.4000000000000001E-2</v>
      </c>
      <c r="N337" s="60">
        <f>G335*M337</f>
        <v>0.2944</v>
      </c>
      <c r="O337" s="45"/>
      <c r="P337" s="45">
        <f t="shared" si="75"/>
        <v>0</v>
      </c>
      <c r="Q337" s="47"/>
      <c r="R337" s="214"/>
      <c r="S337" s="21"/>
      <c r="T337" s="21"/>
      <c r="U337" s="21"/>
    </row>
    <row r="338" spans="1:21">
      <c r="A338" s="49">
        <v>329</v>
      </c>
      <c r="B338" s="401"/>
      <c r="C338" s="416"/>
      <c r="D338" s="401"/>
      <c r="E338" s="414"/>
      <c r="F338" s="392"/>
      <c r="G338" s="393"/>
      <c r="H338" s="54"/>
      <c r="I338" s="393"/>
      <c r="J338" s="393"/>
      <c r="K338" s="15" t="s">
        <v>319</v>
      </c>
      <c r="L338" s="16" t="s">
        <v>299</v>
      </c>
      <c r="M338" s="59">
        <v>0.3</v>
      </c>
      <c r="N338" s="60">
        <f>G335*M338</f>
        <v>1.38</v>
      </c>
      <c r="O338" s="45"/>
      <c r="P338" s="45">
        <f t="shared" si="75"/>
        <v>0</v>
      </c>
      <c r="Q338" s="47"/>
      <c r="R338" s="214"/>
      <c r="S338" s="21"/>
      <c r="T338" s="21"/>
      <c r="U338" s="21"/>
    </row>
    <row r="339" spans="1:21" ht="30">
      <c r="A339" s="49">
        <v>330</v>
      </c>
      <c r="B339" s="401"/>
      <c r="C339" s="416"/>
      <c r="D339" s="401"/>
      <c r="E339" s="198" t="s">
        <v>515</v>
      </c>
      <c r="F339" s="199" t="s">
        <v>91</v>
      </c>
      <c r="G339" s="60">
        <v>8.9</v>
      </c>
      <c r="H339" s="45"/>
      <c r="I339" s="60"/>
      <c r="J339" s="60">
        <f t="shared" si="80"/>
        <v>0</v>
      </c>
      <c r="K339" s="200" t="s">
        <v>338</v>
      </c>
      <c r="L339" s="199" t="s">
        <v>91</v>
      </c>
      <c r="M339" s="201">
        <v>1.05</v>
      </c>
      <c r="N339" s="60">
        <f>G339*M339</f>
        <v>9.3450000000000006</v>
      </c>
      <c r="O339" s="45"/>
      <c r="P339" s="45">
        <f t="shared" si="75"/>
        <v>0</v>
      </c>
      <c r="Q339" s="47"/>
      <c r="R339" s="214"/>
      <c r="S339" s="21"/>
      <c r="T339" s="21"/>
      <c r="U339" s="21"/>
    </row>
    <row r="340" spans="1:21" ht="30">
      <c r="A340" s="49">
        <v>331</v>
      </c>
      <c r="B340" s="402"/>
      <c r="C340" s="417"/>
      <c r="D340" s="402"/>
      <c r="E340" s="233" t="s">
        <v>412</v>
      </c>
      <c r="F340" s="199" t="s">
        <v>26</v>
      </c>
      <c r="G340" s="60">
        <v>4.5999999999999996</v>
      </c>
      <c r="H340" s="45"/>
      <c r="I340" s="60"/>
      <c r="J340" s="60">
        <f t="shared" si="80"/>
        <v>0</v>
      </c>
      <c r="K340" s="200" t="s">
        <v>413</v>
      </c>
      <c r="L340" s="199" t="s">
        <v>311</v>
      </c>
      <c r="M340" s="201">
        <v>0.08</v>
      </c>
      <c r="N340" s="60">
        <f>G340*M340</f>
        <v>0.36799999999999999</v>
      </c>
      <c r="O340" s="45"/>
      <c r="P340" s="45">
        <f t="shared" si="75"/>
        <v>0</v>
      </c>
      <c r="Q340" s="48"/>
      <c r="R340" s="214"/>
      <c r="S340" s="21"/>
      <c r="T340" s="21"/>
      <c r="U340" s="21"/>
    </row>
    <row r="341" spans="1:21">
      <c r="A341" s="49">
        <v>332</v>
      </c>
      <c r="B341" s="400" t="s">
        <v>85</v>
      </c>
      <c r="C341" s="403" t="s">
        <v>414</v>
      </c>
      <c r="D341" s="400" t="s">
        <v>415</v>
      </c>
      <c r="E341" s="414" t="s">
        <v>399</v>
      </c>
      <c r="F341" s="392" t="s">
        <v>26</v>
      </c>
      <c r="G341" s="393">
        <v>4.0999999999999996</v>
      </c>
      <c r="H341" s="54"/>
      <c r="I341" s="393"/>
      <c r="J341" s="393">
        <f t="shared" si="80"/>
        <v>0</v>
      </c>
      <c r="K341" s="11" t="s">
        <v>316</v>
      </c>
      <c r="L341" s="12" t="s">
        <v>299</v>
      </c>
      <c r="M341" s="58">
        <v>128</v>
      </c>
      <c r="N341" s="60">
        <f>G341*M341</f>
        <v>524.79999999999995</v>
      </c>
      <c r="O341" s="45"/>
      <c r="P341" s="45">
        <f t="shared" si="75"/>
        <v>0</v>
      </c>
      <c r="Q341" s="47"/>
      <c r="R341" s="214"/>
      <c r="S341" s="21"/>
      <c r="T341" s="21"/>
      <c r="U341" s="21"/>
    </row>
    <row r="342" spans="1:21">
      <c r="A342" s="49">
        <v>333</v>
      </c>
      <c r="B342" s="401"/>
      <c r="C342" s="404"/>
      <c r="D342" s="401"/>
      <c r="E342" s="414"/>
      <c r="F342" s="392"/>
      <c r="G342" s="393"/>
      <c r="H342" s="54"/>
      <c r="I342" s="393"/>
      <c r="J342" s="393"/>
      <c r="K342" s="11" t="s">
        <v>317</v>
      </c>
      <c r="L342" s="12" t="s">
        <v>299</v>
      </c>
      <c r="M342" s="58">
        <v>32</v>
      </c>
      <c r="N342" s="60">
        <f>G341*M342</f>
        <v>131.19999999999999</v>
      </c>
      <c r="O342" s="45"/>
      <c r="P342" s="45">
        <f t="shared" si="75"/>
        <v>0</v>
      </c>
      <c r="Q342" s="47"/>
      <c r="R342" s="214"/>
      <c r="S342" s="21"/>
      <c r="T342" s="21"/>
      <c r="U342" s="21"/>
    </row>
    <row r="343" spans="1:21">
      <c r="A343" s="49">
        <v>334</v>
      </c>
      <c r="B343" s="401"/>
      <c r="C343" s="404"/>
      <c r="D343" s="401"/>
      <c r="E343" s="414"/>
      <c r="F343" s="392"/>
      <c r="G343" s="393"/>
      <c r="H343" s="54"/>
      <c r="I343" s="393"/>
      <c r="J343" s="393"/>
      <c r="K343" s="11" t="s">
        <v>318</v>
      </c>
      <c r="L343" s="12" t="s">
        <v>299</v>
      </c>
      <c r="M343" s="58">
        <v>6.4000000000000001E-2</v>
      </c>
      <c r="N343" s="60">
        <f>G341*M343</f>
        <v>0.26239999999999997</v>
      </c>
      <c r="O343" s="45"/>
      <c r="P343" s="45">
        <f t="shared" si="75"/>
        <v>0</v>
      </c>
      <c r="Q343" s="47"/>
      <c r="R343" s="214"/>
      <c r="S343" s="21"/>
      <c r="T343" s="21"/>
      <c r="U343" s="21"/>
    </row>
    <row r="344" spans="1:21">
      <c r="A344" s="49">
        <v>335</v>
      </c>
      <c r="B344" s="401"/>
      <c r="C344" s="404"/>
      <c r="D344" s="401"/>
      <c r="E344" s="414"/>
      <c r="F344" s="392"/>
      <c r="G344" s="393"/>
      <c r="H344" s="54"/>
      <c r="I344" s="393"/>
      <c r="J344" s="393"/>
      <c r="K344" s="15" t="s">
        <v>319</v>
      </c>
      <c r="L344" s="16" t="s">
        <v>299</v>
      </c>
      <c r="M344" s="59">
        <v>0.3</v>
      </c>
      <c r="N344" s="60">
        <f>G341*M344</f>
        <v>1.2299999999999998</v>
      </c>
      <c r="O344" s="45"/>
      <c r="P344" s="45">
        <f t="shared" si="75"/>
        <v>0</v>
      </c>
      <c r="Q344" s="47"/>
      <c r="R344" s="214"/>
      <c r="S344" s="21"/>
      <c r="T344" s="21"/>
      <c r="U344" s="21"/>
    </row>
    <row r="345" spans="1:21" ht="30">
      <c r="A345" s="49">
        <v>336</v>
      </c>
      <c r="B345" s="401"/>
      <c r="C345" s="404"/>
      <c r="D345" s="401"/>
      <c r="E345" s="198" t="s">
        <v>515</v>
      </c>
      <c r="F345" s="199" t="s">
        <v>91</v>
      </c>
      <c r="G345" s="60">
        <v>4.9000000000000004</v>
      </c>
      <c r="H345" s="45"/>
      <c r="I345" s="60"/>
      <c r="J345" s="60">
        <f t="shared" ref="J345:J351" si="81">G345*I345</f>
        <v>0</v>
      </c>
      <c r="K345" s="200" t="s">
        <v>338</v>
      </c>
      <c r="L345" s="199" t="s">
        <v>91</v>
      </c>
      <c r="M345" s="201">
        <v>1.05</v>
      </c>
      <c r="N345" s="60">
        <f>G345*M345</f>
        <v>5.1450000000000005</v>
      </c>
      <c r="O345" s="45"/>
      <c r="P345" s="45">
        <f t="shared" si="75"/>
        <v>0</v>
      </c>
      <c r="Q345" s="47"/>
      <c r="R345" s="214"/>
      <c r="S345" s="21"/>
      <c r="T345" s="21"/>
      <c r="U345" s="21"/>
    </row>
    <row r="346" spans="1:21">
      <c r="A346" s="49">
        <v>337</v>
      </c>
      <c r="B346" s="400" t="s">
        <v>85</v>
      </c>
      <c r="C346" s="419" t="s">
        <v>416</v>
      </c>
      <c r="D346" s="400" t="s">
        <v>417</v>
      </c>
      <c r="E346" s="413" t="s">
        <v>533</v>
      </c>
      <c r="F346" s="392" t="s">
        <v>26</v>
      </c>
      <c r="G346" s="393">
        <v>4.0999999999999996</v>
      </c>
      <c r="H346" s="51"/>
      <c r="I346" s="410"/>
      <c r="J346" s="410">
        <f t="shared" si="81"/>
        <v>0</v>
      </c>
      <c r="K346" s="11" t="s">
        <v>316</v>
      </c>
      <c r="L346" s="12" t="s">
        <v>299</v>
      </c>
      <c r="M346" s="58">
        <v>64</v>
      </c>
      <c r="N346" s="60">
        <f>G346*M346</f>
        <v>262.39999999999998</v>
      </c>
      <c r="O346" s="45"/>
      <c r="P346" s="45">
        <f t="shared" si="75"/>
        <v>0</v>
      </c>
      <c r="Q346" s="425" t="s">
        <v>530</v>
      </c>
      <c r="R346" s="214"/>
      <c r="S346" s="21"/>
      <c r="T346" s="21"/>
      <c r="U346" s="21"/>
    </row>
    <row r="347" spans="1:21">
      <c r="A347" s="49">
        <v>338</v>
      </c>
      <c r="B347" s="401"/>
      <c r="C347" s="416"/>
      <c r="D347" s="401"/>
      <c r="E347" s="414"/>
      <c r="F347" s="392"/>
      <c r="G347" s="393"/>
      <c r="H347" s="52"/>
      <c r="I347" s="411"/>
      <c r="J347" s="411"/>
      <c r="K347" s="11" t="s">
        <v>317</v>
      </c>
      <c r="L347" s="12" t="s">
        <v>299</v>
      </c>
      <c r="M347" s="58">
        <v>16</v>
      </c>
      <c r="N347" s="60">
        <f>G346*M347</f>
        <v>65.599999999999994</v>
      </c>
      <c r="O347" s="45"/>
      <c r="P347" s="45">
        <f t="shared" si="75"/>
        <v>0</v>
      </c>
      <c r="Q347" s="426"/>
      <c r="R347" s="214"/>
      <c r="S347" s="21"/>
      <c r="T347" s="21"/>
      <c r="U347" s="21"/>
    </row>
    <row r="348" spans="1:21">
      <c r="A348" s="49">
        <v>339</v>
      </c>
      <c r="B348" s="401"/>
      <c r="C348" s="416"/>
      <c r="D348" s="401"/>
      <c r="E348" s="414"/>
      <c r="F348" s="392"/>
      <c r="G348" s="393"/>
      <c r="H348" s="52"/>
      <c r="I348" s="411"/>
      <c r="J348" s="411"/>
      <c r="K348" s="11" t="s">
        <v>318</v>
      </c>
      <c r="L348" s="12" t="s">
        <v>299</v>
      </c>
      <c r="M348" s="58">
        <v>3.2000000000000001E-2</v>
      </c>
      <c r="N348" s="60">
        <f>G346*M348</f>
        <v>0.13119999999999998</v>
      </c>
      <c r="O348" s="45"/>
      <c r="P348" s="45">
        <f t="shared" si="75"/>
        <v>0</v>
      </c>
      <c r="Q348" s="426"/>
      <c r="R348" s="214"/>
      <c r="S348" s="21"/>
      <c r="T348" s="21"/>
      <c r="U348" s="21"/>
    </row>
    <row r="349" spans="1:21">
      <c r="A349" s="49">
        <v>340</v>
      </c>
      <c r="B349" s="401"/>
      <c r="C349" s="416"/>
      <c r="D349" s="401"/>
      <c r="E349" s="414"/>
      <c r="F349" s="392"/>
      <c r="G349" s="393"/>
      <c r="H349" s="53"/>
      <c r="I349" s="412"/>
      <c r="J349" s="412"/>
      <c r="K349" s="15" t="s">
        <v>319</v>
      </c>
      <c r="L349" s="16" t="s">
        <v>299</v>
      </c>
      <c r="M349" s="59">
        <v>0.3</v>
      </c>
      <c r="N349" s="60">
        <f>G346*M349</f>
        <v>1.2299999999999998</v>
      </c>
      <c r="O349" s="45"/>
      <c r="P349" s="45">
        <f t="shared" si="75"/>
        <v>0</v>
      </c>
      <c r="Q349" s="426"/>
      <c r="R349" s="214"/>
      <c r="S349" s="21"/>
      <c r="T349" s="21"/>
      <c r="U349" s="21"/>
    </row>
    <row r="350" spans="1:21" ht="30">
      <c r="A350" s="49">
        <v>341</v>
      </c>
      <c r="B350" s="401"/>
      <c r="C350" s="416"/>
      <c r="D350" s="401"/>
      <c r="E350" s="198" t="s">
        <v>515</v>
      </c>
      <c r="F350" s="199" t="s">
        <v>91</v>
      </c>
      <c r="G350" s="60">
        <v>5.7</v>
      </c>
      <c r="H350" s="45"/>
      <c r="I350" s="60"/>
      <c r="J350" s="60">
        <f t="shared" si="81"/>
        <v>0</v>
      </c>
      <c r="K350" s="200" t="s">
        <v>338</v>
      </c>
      <c r="L350" s="199" t="s">
        <v>91</v>
      </c>
      <c r="M350" s="201">
        <v>1.05</v>
      </c>
      <c r="N350" s="60">
        <f>G350*M350</f>
        <v>5.9850000000000003</v>
      </c>
      <c r="O350" s="45"/>
      <c r="P350" s="45">
        <f t="shared" si="75"/>
        <v>0</v>
      </c>
      <c r="Q350" s="427"/>
      <c r="R350" s="214"/>
      <c r="S350" s="21"/>
      <c r="T350" s="21"/>
      <c r="U350" s="21"/>
    </row>
    <row r="351" spans="1:21" ht="30">
      <c r="A351" s="49">
        <v>342</v>
      </c>
      <c r="B351" s="402"/>
      <c r="C351" s="417"/>
      <c r="D351" s="402"/>
      <c r="E351" s="220" t="s">
        <v>412</v>
      </c>
      <c r="F351" s="199" t="s">
        <v>26</v>
      </c>
      <c r="G351" s="60">
        <f>G346</f>
        <v>4.0999999999999996</v>
      </c>
      <c r="H351" s="45"/>
      <c r="I351" s="60"/>
      <c r="J351" s="60">
        <f t="shared" si="81"/>
        <v>0</v>
      </c>
      <c r="K351" s="200" t="s">
        <v>413</v>
      </c>
      <c r="L351" s="199" t="s">
        <v>311</v>
      </c>
      <c r="M351" s="201">
        <v>0.08</v>
      </c>
      <c r="N351" s="60">
        <f>G351*M351</f>
        <v>0.32799999999999996</v>
      </c>
      <c r="O351" s="45"/>
      <c r="P351" s="45">
        <f t="shared" si="75"/>
        <v>0</v>
      </c>
      <c r="Q351" s="48" t="s">
        <v>333</v>
      </c>
      <c r="R351" s="214"/>
      <c r="S351" s="21"/>
      <c r="T351" s="21"/>
      <c r="U351" s="21"/>
    </row>
    <row r="352" spans="1:21">
      <c r="A352" s="37"/>
      <c r="B352" s="38"/>
      <c r="C352" s="39"/>
      <c r="D352" s="37"/>
      <c r="E352" s="40" t="s">
        <v>454</v>
      </c>
      <c r="F352" s="37"/>
      <c r="G352" s="41"/>
      <c r="H352" s="42"/>
      <c r="I352" s="41"/>
      <c r="J352" s="41"/>
      <c r="K352" s="40"/>
      <c r="L352" s="37"/>
      <c r="M352" s="43"/>
      <c r="N352" s="41"/>
      <c r="O352" s="42"/>
      <c r="P352" s="42"/>
      <c r="Q352" s="42"/>
      <c r="S352" s="21"/>
      <c r="T352" s="21"/>
      <c r="U352" s="21"/>
    </row>
    <row r="353" spans="1:21">
      <c r="A353" s="49">
        <v>343</v>
      </c>
      <c r="B353" s="400" t="s">
        <v>112</v>
      </c>
      <c r="C353" s="414" t="s">
        <v>384</v>
      </c>
      <c r="D353" s="420" t="s">
        <v>419</v>
      </c>
      <c r="E353" s="200" t="s">
        <v>337</v>
      </c>
      <c r="F353" s="199" t="s">
        <v>26</v>
      </c>
      <c r="G353" s="60">
        <v>592.29999999999995</v>
      </c>
      <c r="H353" s="45"/>
      <c r="I353" s="60"/>
      <c r="J353" s="60">
        <f>G353*I353</f>
        <v>0</v>
      </c>
      <c r="K353" s="205" t="s">
        <v>386</v>
      </c>
      <c r="L353" s="199" t="s">
        <v>26</v>
      </c>
      <c r="M353" s="201">
        <v>1.1000000000000001</v>
      </c>
      <c r="N353" s="60">
        <f>G353*M353</f>
        <v>651.53</v>
      </c>
      <c r="O353" s="45"/>
      <c r="P353" s="45">
        <f>N353*O353</f>
        <v>0</v>
      </c>
      <c r="Q353" s="47"/>
      <c r="R353" s="214"/>
      <c r="S353" s="21"/>
      <c r="T353" s="21"/>
      <c r="U353" s="21"/>
    </row>
    <row r="354" spans="1:21" ht="30">
      <c r="A354" s="49">
        <v>344</v>
      </c>
      <c r="B354" s="401"/>
      <c r="C354" s="414"/>
      <c r="D354" s="420"/>
      <c r="E354" s="198" t="s">
        <v>515</v>
      </c>
      <c r="F354" s="199" t="s">
        <v>91</v>
      </c>
      <c r="G354" s="60">
        <v>588.20000000000005</v>
      </c>
      <c r="H354" s="45"/>
      <c r="I354" s="60"/>
      <c r="J354" s="60">
        <f>G354*I354</f>
        <v>0</v>
      </c>
      <c r="K354" s="200" t="s">
        <v>338</v>
      </c>
      <c r="L354" s="199" t="s">
        <v>91</v>
      </c>
      <c r="M354" s="201">
        <v>1.05</v>
      </c>
      <c r="N354" s="60">
        <f>G354*M354</f>
        <v>617.61000000000013</v>
      </c>
      <c r="O354" s="45"/>
      <c r="P354" s="45">
        <f t="shared" ref="P354:P399" si="82">N354*O354</f>
        <v>0</v>
      </c>
      <c r="Q354" s="47"/>
      <c r="R354" s="214"/>
      <c r="S354" s="21"/>
      <c r="T354" s="21"/>
      <c r="U354" s="21"/>
    </row>
    <row r="355" spans="1:21">
      <c r="A355" s="49">
        <v>345</v>
      </c>
      <c r="B355" s="401"/>
      <c r="C355" s="414"/>
      <c r="D355" s="420"/>
      <c r="E355" s="414" t="s">
        <v>420</v>
      </c>
      <c r="F355" s="392" t="s">
        <v>26</v>
      </c>
      <c r="G355" s="393">
        <v>592.29999999999995</v>
      </c>
      <c r="H355" s="51"/>
      <c r="I355" s="410"/>
      <c r="J355" s="410">
        <f>G355*I355</f>
        <v>0</v>
      </c>
      <c r="K355" s="11" t="s">
        <v>316</v>
      </c>
      <c r="L355" s="12" t="s">
        <v>299</v>
      </c>
      <c r="M355" s="58">
        <v>112</v>
      </c>
      <c r="N355" s="60">
        <f>G355*M355</f>
        <v>66337.599999999991</v>
      </c>
      <c r="O355" s="45"/>
      <c r="P355" s="45">
        <f t="shared" si="82"/>
        <v>0</v>
      </c>
      <c r="Q355" s="47"/>
      <c r="R355" s="214"/>
      <c r="S355" s="21"/>
      <c r="T355" s="21"/>
      <c r="U355" s="21"/>
    </row>
    <row r="356" spans="1:21">
      <c r="A356" s="49">
        <v>346</v>
      </c>
      <c r="B356" s="401"/>
      <c r="C356" s="414"/>
      <c r="D356" s="420"/>
      <c r="E356" s="414"/>
      <c r="F356" s="392"/>
      <c r="G356" s="393"/>
      <c r="H356" s="52"/>
      <c r="I356" s="411"/>
      <c r="J356" s="411"/>
      <c r="K356" s="11" t="s">
        <v>317</v>
      </c>
      <c r="L356" s="12" t="s">
        <v>299</v>
      </c>
      <c r="M356" s="58">
        <v>28</v>
      </c>
      <c r="N356" s="60">
        <f>G355*M356</f>
        <v>16584.399999999998</v>
      </c>
      <c r="O356" s="45"/>
      <c r="P356" s="45">
        <f t="shared" si="82"/>
        <v>0</v>
      </c>
      <c r="Q356" s="47"/>
      <c r="R356" s="214"/>
      <c r="S356" s="21"/>
      <c r="T356" s="21"/>
      <c r="U356" s="21"/>
    </row>
    <row r="357" spans="1:21">
      <c r="A357" s="49">
        <v>347</v>
      </c>
      <c r="B357" s="401"/>
      <c r="C357" s="414"/>
      <c r="D357" s="420"/>
      <c r="E357" s="414"/>
      <c r="F357" s="392"/>
      <c r="G357" s="393"/>
      <c r="H357" s="52"/>
      <c r="I357" s="411"/>
      <c r="J357" s="411"/>
      <c r="K357" s="11" t="s">
        <v>318</v>
      </c>
      <c r="L357" s="12" t="s">
        <v>299</v>
      </c>
      <c r="M357" s="58">
        <v>5.6000000000000001E-2</v>
      </c>
      <c r="N357" s="60">
        <f>G355*M357</f>
        <v>33.168799999999997</v>
      </c>
      <c r="O357" s="45"/>
      <c r="P357" s="45">
        <f t="shared" si="82"/>
        <v>0</v>
      </c>
      <c r="Q357" s="47"/>
      <c r="R357" s="214"/>
      <c r="S357" s="21"/>
      <c r="T357" s="21"/>
      <c r="U357" s="21"/>
    </row>
    <row r="358" spans="1:21">
      <c r="A358" s="49">
        <v>348</v>
      </c>
      <c r="B358" s="402"/>
      <c r="C358" s="414"/>
      <c r="D358" s="420"/>
      <c r="E358" s="414"/>
      <c r="F358" s="392"/>
      <c r="G358" s="393"/>
      <c r="H358" s="53"/>
      <c r="I358" s="412"/>
      <c r="J358" s="412"/>
      <c r="K358" s="15" t="s">
        <v>319</v>
      </c>
      <c r="L358" s="16" t="s">
        <v>299</v>
      </c>
      <c r="M358" s="59">
        <v>0.3</v>
      </c>
      <c r="N358" s="60">
        <f>G355*M358</f>
        <v>177.68999999999997</v>
      </c>
      <c r="O358" s="45"/>
      <c r="P358" s="45">
        <f t="shared" si="82"/>
        <v>0</v>
      </c>
      <c r="Q358" s="47"/>
      <c r="R358" s="214"/>
      <c r="S358" s="21"/>
      <c r="T358" s="21"/>
      <c r="U358" s="21"/>
    </row>
    <row r="359" spans="1:21" ht="45">
      <c r="A359" s="49">
        <v>349</v>
      </c>
      <c r="B359" s="400" t="s">
        <v>112</v>
      </c>
      <c r="C359" s="419" t="s">
        <v>390</v>
      </c>
      <c r="D359" s="400" t="s">
        <v>391</v>
      </c>
      <c r="E359" s="200" t="s">
        <v>392</v>
      </c>
      <c r="F359" s="199" t="s">
        <v>26</v>
      </c>
      <c r="G359" s="60">
        <f>64.2+G360*0.3</f>
        <v>101.78999999999999</v>
      </c>
      <c r="H359" s="45"/>
      <c r="I359" s="60"/>
      <c r="J359" s="60">
        <f>G359*I359</f>
        <v>0</v>
      </c>
      <c r="K359" s="205" t="s">
        <v>354</v>
      </c>
      <c r="L359" s="199" t="s">
        <v>311</v>
      </c>
      <c r="M359" s="201">
        <v>0.3</v>
      </c>
      <c r="N359" s="60">
        <f>G359*M359</f>
        <v>30.536999999999995</v>
      </c>
      <c r="O359" s="45"/>
      <c r="P359" s="45">
        <f t="shared" si="82"/>
        <v>0</v>
      </c>
      <c r="Q359" s="47"/>
      <c r="R359" s="214"/>
      <c r="S359" s="21"/>
      <c r="T359" s="21"/>
      <c r="U359" s="21"/>
    </row>
    <row r="360" spans="1:21" ht="30">
      <c r="A360" s="49">
        <v>350</v>
      </c>
      <c r="B360" s="401"/>
      <c r="C360" s="416"/>
      <c r="D360" s="401"/>
      <c r="E360" s="198" t="s">
        <v>515</v>
      </c>
      <c r="F360" s="199" t="s">
        <v>91</v>
      </c>
      <c r="G360" s="60">
        <v>125.3</v>
      </c>
      <c r="H360" s="45"/>
      <c r="I360" s="60"/>
      <c r="J360" s="60">
        <f>G360*I360</f>
        <v>0</v>
      </c>
      <c r="K360" s="200" t="s">
        <v>338</v>
      </c>
      <c r="L360" s="199" t="s">
        <v>91</v>
      </c>
      <c r="M360" s="201">
        <v>1.05</v>
      </c>
      <c r="N360" s="60">
        <f>G360*M360</f>
        <v>131.565</v>
      </c>
      <c r="O360" s="45"/>
      <c r="P360" s="45">
        <f t="shared" si="82"/>
        <v>0</v>
      </c>
      <c r="Q360" s="47"/>
      <c r="R360" s="214"/>
      <c r="S360" s="21"/>
      <c r="T360" s="21"/>
      <c r="U360" s="21"/>
    </row>
    <row r="361" spans="1:21">
      <c r="A361" s="49">
        <v>351</v>
      </c>
      <c r="B361" s="401"/>
      <c r="C361" s="416"/>
      <c r="D361" s="401"/>
      <c r="E361" s="414" t="s">
        <v>393</v>
      </c>
      <c r="F361" s="392" t="s">
        <v>26</v>
      </c>
      <c r="G361" s="393">
        <v>64.2</v>
      </c>
      <c r="H361" s="54"/>
      <c r="I361" s="393"/>
      <c r="J361" s="393">
        <f>G361*I361</f>
        <v>0</v>
      </c>
      <c r="K361" s="11" t="s">
        <v>316</v>
      </c>
      <c r="L361" s="12" t="s">
        <v>299</v>
      </c>
      <c r="M361" s="58">
        <v>96</v>
      </c>
      <c r="N361" s="60">
        <f>G361*M361</f>
        <v>6163.2000000000007</v>
      </c>
      <c r="O361" s="45"/>
      <c r="P361" s="45">
        <f t="shared" si="82"/>
        <v>0</v>
      </c>
      <c r="Q361" s="47"/>
      <c r="R361" s="214"/>
      <c r="S361" s="21"/>
      <c r="T361" s="21"/>
      <c r="U361" s="21"/>
    </row>
    <row r="362" spans="1:21">
      <c r="A362" s="49">
        <v>352</v>
      </c>
      <c r="B362" s="401"/>
      <c r="C362" s="416"/>
      <c r="D362" s="401"/>
      <c r="E362" s="414"/>
      <c r="F362" s="392"/>
      <c r="G362" s="393"/>
      <c r="H362" s="54"/>
      <c r="I362" s="393"/>
      <c r="J362" s="393"/>
      <c r="K362" s="11" t="s">
        <v>317</v>
      </c>
      <c r="L362" s="12" t="s">
        <v>299</v>
      </c>
      <c r="M362" s="58">
        <v>24</v>
      </c>
      <c r="N362" s="60">
        <f>G361*M362</f>
        <v>1540.8000000000002</v>
      </c>
      <c r="O362" s="45"/>
      <c r="P362" s="45">
        <f t="shared" si="82"/>
        <v>0</v>
      </c>
      <c r="Q362" s="47"/>
      <c r="R362" s="214"/>
      <c r="S362" s="21"/>
      <c r="T362" s="21"/>
      <c r="U362" s="21"/>
    </row>
    <row r="363" spans="1:21">
      <c r="A363" s="49">
        <v>353</v>
      </c>
      <c r="B363" s="401"/>
      <c r="C363" s="416"/>
      <c r="D363" s="401"/>
      <c r="E363" s="414"/>
      <c r="F363" s="392"/>
      <c r="G363" s="393"/>
      <c r="H363" s="54"/>
      <c r="I363" s="393"/>
      <c r="J363" s="393"/>
      <c r="K363" s="11" t="s">
        <v>318</v>
      </c>
      <c r="L363" s="12" t="s">
        <v>299</v>
      </c>
      <c r="M363" s="58">
        <v>4.8000000000000001E-2</v>
      </c>
      <c r="N363" s="60">
        <f>G361*M363</f>
        <v>3.0816000000000003</v>
      </c>
      <c r="O363" s="45"/>
      <c r="P363" s="45">
        <f t="shared" si="82"/>
        <v>0</v>
      </c>
      <c r="Q363" s="47"/>
      <c r="R363" s="214"/>
      <c r="S363" s="21"/>
      <c r="T363" s="21"/>
      <c r="U363" s="21"/>
    </row>
    <row r="364" spans="1:21">
      <c r="A364" s="49">
        <v>354</v>
      </c>
      <c r="B364" s="402"/>
      <c r="C364" s="417"/>
      <c r="D364" s="402"/>
      <c r="E364" s="414"/>
      <c r="F364" s="392"/>
      <c r="G364" s="393"/>
      <c r="H364" s="54"/>
      <c r="I364" s="393"/>
      <c r="J364" s="393"/>
      <c r="K364" s="15" t="s">
        <v>319</v>
      </c>
      <c r="L364" s="16" t="s">
        <v>299</v>
      </c>
      <c r="M364" s="59">
        <v>0.3</v>
      </c>
      <c r="N364" s="60">
        <f>G361*M364</f>
        <v>19.260000000000002</v>
      </c>
      <c r="O364" s="45"/>
      <c r="P364" s="45">
        <f t="shared" si="82"/>
        <v>0</v>
      </c>
      <c r="Q364" s="47"/>
      <c r="R364" s="214"/>
    </row>
    <row r="365" spans="1:21" ht="30">
      <c r="A365" s="49">
        <v>355</v>
      </c>
      <c r="B365" s="400" t="s">
        <v>504</v>
      </c>
      <c r="C365" s="414" t="s">
        <v>442</v>
      </c>
      <c r="D365" s="420" t="s">
        <v>397</v>
      </c>
      <c r="E365" s="200" t="s">
        <v>398</v>
      </c>
      <c r="F365" s="199" t="s">
        <v>26</v>
      </c>
      <c r="G365" s="60">
        <f>11.3+0.3*G366</f>
        <v>13.49</v>
      </c>
      <c r="H365" s="45"/>
      <c r="I365" s="60"/>
      <c r="J365" s="60">
        <f>G365*I365</f>
        <v>0</v>
      </c>
      <c r="K365" s="205" t="s">
        <v>354</v>
      </c>
      <c r="L365" s="199" t="s">
        <v>311</v>
      </c>
      <c r="M365" s="201">
        <v>0.3</v>
      </c>
      <c r="N365" s="60">
        <f>G365*M365</f>
        <v>4.0469999999999997</v>
      </c>
      <c r="O365" s="45"/>
      <c r="P365" s="45">
        <f t="shared" si="82"/>
        <v>0</v>
      </c>
      <c r="Q365" s="47"/>
      <c r="R365" s="214"/>
    </row>
    <row r="366" spans="1:21" ht="30">
      <c r="A366" s="49">
        <v>356</v>
      </c>
      <c r="B366" s="401"/>
      <c r="C366" s="414"/>
      <c r="D366" s="420"/>
      <c r="E366" s="198" t="s">
        <v>515</v>
      </c>
      <c r="F366" s="199" t="s">
        <v>91</v>
      </c>
      <c r="G366" s="60">
        <v>7.3</v>
      </c>
      <c r="H366" s="45"/>
      <c r="I366" s="60"/>
      <c r="J366" s="60">
        <f>G366*I366</f>
        <v>0</v>
      </c>
      <c r="K366" s="200" t="s">
        <v>338</v>
      </c>
      <c r="L366" s="199" t="s">
        <v>91</v>
      </c>
      <c r="M366" s="201">
        <v>1.05</v>
      </c>
      <c r="N366" s="60">
        <f>G366*M366</f>
        <v>7.665</v>
      </c>
      <c r="O366" s="45"/>
      <c r="P366" s="45">
        <f t="shared" si="82"/>
        <v>0</v>
      </c>
      <c r="Q366" s="47"/>
      <c r="R366" s="214"/>
    </row>
    <row r="367" spans="1:21">
      <c r="A367" s="49">
        <v>357</v>
      </c>
      <c r="B367" s="401"/>
      <c r="C367" s="414"/>
      <c r="D367" s="420"/>
      <c r="E367" s="414" t="s">
        <v>399</v>
      </c>
      <c r="F367" s="392" t="s">
        <v>26</v>
      </c>
      <c r="G367" s="393">
        <v>11.3</v>
      </c>
      <c r="H367" s="54"/>
      <c r="I367" s="393"/>
      <c r="J367" s="393">
        <f>G367*I367</f>
        <v>0</v>
      </c>
      <c r="K367" s="11" t="s">
        <v>316</v>
      </c>
      <c r="L367" s="12" t="s">
        <v>299</v>
      </c>
      <c r="M367" s="58">
        <v>128</v>
      </c>
      <c r="N367" s="60">
        <f>G367*M367</f>
        <v>1446.4</v>
      </c>
      <c r="O367" s="45"/>
      <c r="P367" s="45">
        <f t="shared" si="82"/>
        <v>0</v>
      </c>
      <c r="Q367" s="47"/>
      <c r="R367" s="214"/>
    </row>
    <row r="368" spans="1:21">
      <c r="A368" s="49">
        <v>358</v>
      </c>
      <c r="B368" s="401"/>
      <c r="C368" s="414"/>
      <c r="D368" s="420"/>
      <c r="E368" s="414"/>
      <c r="F368" s="392"/>
      <c r="G368" s="393"/>
      <c r="H368" s="54"/>
      <c r="I368" s="393"/>
      <c r="J368" s="393"/>
      <c r="K368" s="11" t="s">
        <v>317</v>
      </c>
      <c r="L368" s="12" t="s">
        <v>299</v>
      </c>
      <c r="M368" s="58">
        <v>32</v>
      </c>
      <c r="N368" s="60">
        <f>G367*M368</f>
        <v>361.6</v>
      </c>
      <c r="O368" s="45"/>
      <c r="P368" s="45">
        <f t="shared" si="82"/>
        <v>0</v>
      </c>
      <c r="Q368" s="47"/>
      <c r="R368" s="214"/>
    </row>
    <row r="369" spans="1:18">
      <c r="A369" s="49">
        <v>359</v>
      </c>
      <c r="B369" s="401"/>
      <c r="C369" s="414"/>
      <c r="D369" s="420"/>
      <c r="E369" s="414"/>
      <c r="F369" s="392"/>
      <c r="G369" s="393"/>
      <c r="H369" s="54"/>
      <c r="I369" s="393"/>
      <c r="J369" s="393"/>
      <c r="K369" s="11" t="s">
        <v>318</v>
      </c>
      <c r="L369" s="12" t="s">
        <v>299</v>
      </c>
      <c r="M369" s="58">
        <v>6.4000000000000001E-2</v>
      </c>
      <c r="N369" s="60">
        <f>G367*M369</f>
        <v>0.72320000000000007</v>
      </c>
      <c r="O369" s="45"/>
      <c r="P369" s="45">
        <f t="shared" si="82"/>
        <v>0</v>
      </c>
      <c r="Q369" s="47"/>
      <c r="R369" s="214"/>
    </row>
    <row r="370" spans="1:18">
      <c r="A370" s="49">
        <v>360</v>
      </c>
      <c r="B370" s="402"/>
      <c r="C370" s="414"/>
      <c r="D370" s="420"/>
      <c r="E370" s="414"/>
      <c r="F370" s="392"/>
      <c r="G370" s="393"/>
      <c r="H370" s="54"/>
      <c r="I370" s="393"/>
      <c r="J370" s="393"/>
      <c r="K370" s="15" t="s">
        <v>319</v>
      </c>
      <c r="L370" s="16" t="s">
        <v>299</v>
      </c>
      <c r="M370" s="59">
        <v>0.3</v>
      </c>
      <c r="N370" s="60">
        <f>G367*M370</f>
        <v>3.39</v>
      </c>
      <c r="O370" s="45"/>
      <c r="P370" s="45">
        <f t="shared" si="82"/>
        <v>0</v>
      </c>
      <c r="Q370" s="47"/>
      <c r="R370" s="214"/>
    </row>
    <row r="371" spans="1:18" ht="30">
      <c r="A371" s="49">
        <v>361</v>
      </c>
      <c r="B371" s="400" t="s">
        <v>508</v>
      </c>
      <c r="C371" s="414" t="s">
        <v>335</v>
      </c>
      <c r="D371" s="420" t="s">
        <v>397</v>
      </c>
      <c r="E371" s="200" t="s">
        <v>398</v>
      </c>
      <c r="F371" s="199" t="s">
        <v>26</v>
      </c>
      <c r="G371" s="60">
        <f>84.4+0.3*G372</f>
        <v>106.69</v>
      </c>
      <c r="H371" s="45"/>
      <c r="I371" s="60"/>
      <c r="J371" s="60">
        <f>G371*I371</f>
        <v>0</v>
      </c>
      <c r="K371" s="205" t="s">
        <v>354</v>
      </c>
      <c r="L371" s="199" t="s">
        <v>311</v>
      </c>
      <c r="M371" s="201">
        <v>0.3</v>
      </c>
      <c r="N371" s="60">
        <f>G371*M371</f>
        <v>32.006999999999998</v>
      </c>
      <c r="O371" s="45"/>
      <c r="P371" s="45">
        <f t="shared" si="82"/>
        <v>0</v>
      </c>
      <c r="Q371" s="47"/>
      <c r="R371" s="214"/>
    </row>
    <row r="372" spans="1:18" ht="30">
      <c r="A372" s="49">
        <v>362</v>
      </c>
      <c r="B372" s="401"/>
      <c r="C372" s="414"/>
      <c r="D372" s="420"/>
      <c r="E372" s="198" t="s">
        <v>515</v>
      </c>
      <c r="F372" s="199" t="s">
        <v>91</v>
      </c>
      <c r="G372" s="60">
        <v>74.3</v>
      </c>
      <c r="H372" s="45"/>
      <c r="I372" s="60"/>
      <c r="J372" s="60">
        <f>G372*I372</f>
        <v>0</v>
      </c>
      <c r="K372" s="200" t="s">
        <v>338</v>
      </c>
      <c r="L372" s="199" t="s">
        <v>91</v>
      </c>
      <c r="M372" s="201">
        <v>1.05</v>
      </c>
      <c r="N372" s="60">
        <f>G372*M372</f>
        <v>78.015000000000001</v>
      </c>
      <c r="O372" s="45"/>
      <c r="P372" s="45">
        <f t="shared" si="82"/>
        <v>0</v>
      </c>
      <c r="Q372" s="47"/>
      <c r="R372" s="214"/>
    </row>
    <row r="373" spans="1:18">
      <c r="A373" s="49">
        <v>363</v>
      </c>
      <c r="B373" s="401"/>
      <c r="C373" s="414"/>
      <c r="D373" s="420"/>
      <c r="E373" s="414" t="s">
        <v>444</v>
      </c>
      <c r="F373" s="392" t="s">
        <v>26</v>
      </c>
      <c r="G373" s="393">
        <f>53.9+30.5</f>
        <v>84.4</v>
      </c>
      <c r="H373" s="54"/>
      <c r="I373" s="393"/>
      <c r="J373" s="393">
        <f>G373*I373</f>
        <v>0</v>
      </c>
      <c r="K373" s="11" t="s">
        <v>316</v>
      </c>
      <c r="L373" s="12" t="s">
        <v>299</v>
      </c>
      <c r="M373" s="58">
        <v>128</v>
      </c>
      <c r="N373" s="60">
        <f>G373*M373</f>
        <v>10803.2</v>
      </c>
      <c r="O373" s="45"/>
      <c r="P373" s="45">
        <f t="shared" si="82"/>
        <v>0</v>
      </c>
      <c r="Q373" s="47"/>
      <c r="R373" s="214"/>
    </row>
    <row r="374" spans="1:18">
      <c r="A374" s="49">
        <v>364</v>
      </c>
      <c r="B374" s="401"/>
      <c r="C374" s="414"/>
      <c r="D374" s="420"/>
      <c r="E374" s="414"/>
      <c r="F374" s="392"/>
      <c r="G374" s="393"/>
      <c r="H374" s="54"/>
      <c r="I374" s="393"/>
      <c r="J374" s="393"/>
      <c r="K374" s="11" t="s">
        <v>317</v>
      </c>
      <c r="L374" s="12" t="s">
        <v>299</v>
      </c>
      <c r="M374" s="58">
        <v>32</v>
      </c>
      <c r="N374" s="60">
        <f>G373*M374</f>
        <v>2700.8</v>
      </c>
      <c r="O374" s="45"/>
      <c r="P374" s="45">
        <f t="shared" si="82"/>
        <v>0</v>
      </c>
      <c r="Q374" s="47"/>
      <c r="R374" s="214"/>
    </row>
    <row r="375" spans="1:18">
      <c r="A375" s="49">
        <v>365</v>
      </c>
      <c r="B375" s="401"/>
      <c r="C375" s="414"/>
      <c r="D375" s="420"/>
      <c r="E375" s="414"/>
      <c r="F375" s="392"/>
      <c r="G375" s="393"/>
      <c r="H375" s="54"/>
      <c r="I375" s="393"/>
      <c r="J375" s="393"/>
      <c r="K375" s="11" t="s">
        <v>318</v>
      </c>
      <c r="L375" s="12" t="s">
        <v>299</v>
      </c>
      <c r="M375" s="58">
        <v>6.4000000000000001E-2</v>
      </c>
      <c r="N375" s="60">
        <f>G373*M375</f>
        <v>5.4016000000000002</v>
      </c>
      <c r="O375" s="45"/>
      <c r="P375" s="45">
        <f t="shared" si="82"/>
        <v>0</v>
      </c>
      <c r="Q375" s="47"/>
      <c r="R375" s="214"/>
    </row>
    <row r="376" spans="1:18">
      <c r="A376" s="49">
        <v>366</v>
      </c>
      <c r="B376" s="402"/>
      <c r="C376" s="414"/>
      <c r="D376" s="420"/>
      <c r="E376" s="414"/>
      <c r="F376" s="392"/>
      <c r="G376" s="393"/>
      <c r="H376" s="54"/>
      <c r="I376" s="393"/>
      <c r="J376" s="393"/>
      <c r="K376" s="15" t="s">
        <v>319</v>
      </c>
      <c r="L376" s="16" t="s">
        <v>299</v>
      </c>
      <c r="M376" s="59">
        <v>0.3</v>
      </c>
      <c r="N376" s="60">
        <f>G373*M376</f>
        <v>25.32</v>
      </c>
      <c r="O376" s="45"/>
      <c r="P376" s="45">
        <f t="shared" si="82"/>
        <v>0</v>
      </c>
      <c r="Q376" s="47"/>
      <c r="R376" s="214"/>
    </row>
    <row r="377" spans="1:18" ht="30">
      <c r="A377" s="49">
        <v>367</v>
      </c>
      <c r="B377" s="400" t="s">
        <v>505</v>
      </c>
      <c r="C377" s="414" t="s">
        <v>343</v>
      </c>
      <c r="D377" s="420" t="s">
        <v>397</v>
      </c>
      <c r="E377" s="200" t="s">
        <v>398</v>
      </c>
      <c r="F377" s="199" t="s">
        <v>26</v>
      </c>
      <c r="G377" s="60">
        <f>6.2+0.3*G378</f>
        <v>8.42</v>
      </c>
      <c r="H377" s="45"/>
      <c r="I377" s="60"/>
      <c r="J377" s="60">
        <f>G377*I377</f>
        <v>0</v>
      </c>
      <c r="K377" s="205" t="s">
        <v>354</v>
      </c>
      <c r="L377" s="199" t="s">
        <v>311</v>
      </c>
      <c r="M377" s="201">
        <v>0.3</v>
      </c>
      <c r="N377" s="60">
        <f>G377*M377</f>
        <v>2.5259999999999998</v>
      </c>
      <c r="O377" s="45"/>
      <c r="P377" s="45">
        <f t="shared" si="82"/>
        <v>0</v>
      </c>
      <c r="Q377" s="47"/>
      <c r="R377" s="214"/>
    </row>
    <row r="378" spans="1:18" ht="30">
      <c r="A378" s="49">
        <v>368</v>
      </c>
      <c r="B378" s="401"/>
      <c r="C378" s="414"/>
      <c r="D378" s="420"/>
      <c r="E378" s="198" t="s">
        <v>515</v>
      </c>
      <c r="F378" s="199" t="s">
        <v>91</v>
      </c>
      <c r="G378" s="60">
        <v>7.4</v>
      </c>
      <c r="H378" s="45"/>
      <c r="I378" s="60"/>
      <c r="J378" s="60">
        <f>G378*I378</f>
        <v>0</v>
      </c>
      <c r="K378" s="200" t="s">
        <v>338</v>
      </c>
      <c r="L378" s="199" t="s">
        <v>91</v>
      </c>
      <c r="M378" s="201">
        <v>1.05</v>
      </c>
      <c r="N378" s="60">
        <f>G378*M378</f>
        <v>7.7700000000000005</v>
      </c>
      <c r="O378" s="45"/>
      <c r="P378" s="45">
        <f t="shared" si="82"/>
        <v>0</v>
      </c>
      <c r="Q378" s="47"/>
      <c r="R378" s="214"/>
    </row>
    <row r="379" spans="1:18">
      <c r="A379" s="49">
        <v>369</v>
      </c>
      <c r="B379" s="401"/>
      <c r="C379" s="414"/>
      <c r="D379" s="420"/>
      <c r="E379" s="414" t="s">
        <v>399</v>
      </c>
      <c r="F379" s="392" t="s">
        <v>26</v>
      </c>
      <c r="G379" s="393">
        <v>6.2</v>
      </c>
      <c r="H379" s="54"/>
      <c r="I379" s="393"/>
      <c r="J379" s="393">
        <f>G379*I379</f>
        <v>0</v>
      </c>
      <c r="K379" s="11" t="s">
        <v>316</v>
      </c>
      <c r="L379" s="12" t="s">
        <v>299</v>
      </c>
      <c r="M379" s="58">
        <v>128</v>
      </c>
      <c r="N379" s="60">
        <f>G379*M379</f>
        <v>793.6</v>
      </c>
      <c r="O379" s="45"/>
      <c r="P379" s="45">
        <f t="shared" si="82"/>
        <v>0</v>
      </c>
      <c r="Q379" s="47"/>
      <c r="R379" s="214"/>
    </row>
    <row r="380" spans="1:18">
      <c r="A380" s="49">
        <v>370</v>
      </c>
      <c r="B380" s="401"/>
      <c r="C380" s="414"/>
      <c r="D380" s="420"/>
      <c r="E380" s="414"/>
      <c r="F380" s="392"/>
      <c r="G380" s="393"/>
      <c r="H380" s="54"/>
      <c r="I380" s="393"/>
      <c r="J380" s="393"/>
      <c r="K380" s="11" t="s">
        <v>317</v>
      </c>
      <c r="L380" s="12" t="s">
        <v>299</v>
      </c>
      <c r="M380" s="58">
        <v>32</v>
      </c>
      <c r="N380" s="60">
        <f>G379*M380</f>
        <v>198.4</v>
      </c>
      <c r="O380" s="45"/>
      <c r="P380" s="45">
        <f t="shared" si="82"/>
        <v>0</v>
      </c>
      <c r="Q380" s="47"/>
      <c r="R380" s="214"/>
    </row>
    <row r="381" spans="1:18">
      <c r="A381" s="49">
        <v>371</v>
      </c>
      <c r="B381" s="401"/>
      <c r="C381" s="414"/>
      <c r="D381" s="420"/>
      <c r="E381" s="414"/>
      <c r="F381" s="392"/>
      <c r="G381" s="393"/>
      <c r="H381" s="54"/>
      <c r="I381" s="393"/>
      <c r="J381" s="393"/>
      <c r="K381" s="11" t="s">
        <v>318</v>
      </c>
      <c r="L381" s="12" t="s">
        <v>299</v>
      </c>
      <c r="M381" s="58">
        <v>6.4000000000000001E-2</v>
      </c>
      <c r="N381" s="60">
        <f>G379*M381</f>
        <v>0.39680000000000004</v>
      </c>
      <c r="O381" s="45"/>
      <c r="P381" s="45">
        <f t="shared" si="82"/>
        <v>0</v>
      </c>
      <c r="Q381" s="47"/>
      <c r="R381" s="214"/>
    </row>
    <row r="382" spans="1:18">
      <c r="A382" s="49">
        <v>372</v>
      </c>
      <c r="B382" s="402"/>
      <c r="C382" s="414"/>
      <c r="D382" s="420"/>
      <c r="E382" s="414"/>
      <c r="F382" s="392"/>
      <c r="G382" s="393"/>
      <c r="H382" s="54"/>
      <c r="I382" s="393"/>
      <c r="J382" s="393"/>
      <c r="K382" s="15" t="s">
        <v>319</v>
      </c>
      <c r="L382" s="16" t="s">
        <v>299</v>
      </c>
      <c r="M382" s="59">
        <v>0.3</v>
      </c>
      <c r="N382" s="60">
        <f>G379*M382</f>
        <v>1.8599999999999999</v>
      </c>
      <c r="O382" s="45"/>
      <c r="P382" s="45">
        <f t="shared" si="82"/>
        <v>0</v>
      </c>
      <c r="Q382" s="47"/>
      <c r="R382" s="214"/>
    </row>
    <row r="383" spans="1:18">
      <c r="A383" s="49">
        <v>373</v>
      </c>
      <c r="B383" s="400" t="s">
        <v>174</v>
      </c>
      <c r="C383" s="419" t="s">
        <v>411</v>
      </c>
      <c r="D383" s="424" t="s">
        <v>516</v>
      </c>
      <c r="E383" s="414" t="s">
        <v>399</v>
      </c>
      <c r="F383" s="392" t="s">
        <v>26</v>
      </c>
      <c r="G383" s="393">
        <v>4.5999999999999996</v>
      </c>
      <c r="H383" s="54"/>
      <c r="I383" s="393"/>
      <c r="J383" s="393">
        <f>G383*I383</f>
        <v>0</v>
      </c>
      <c r="K383" s="11" t="s">
        <v>316</v>
      </c>
      <c r="L383" s="12" t="s">
        <v>299</v>
      </c>
      <c r="M383" s="58">
        <v>128</v>
      </c>
      <c r="N383" s="60">
        <f>G383*M383</f>
        <v>588.79999999999995</v>
      </c>
      <c r="O383" s="45"/>
      <c r="P383" s="45">
        <f t="shared" si="82"/>
        <v>0</v>
      </c>
      <c r="Q383" s="47"/>
      <c r="R383" s="214"/>
    </row>
    <row r="384" spans="1:18">
      <c r="A384" s="49">
        <v>374</v>
      </c>
      <c r="B384" s="401"/>
      <c r="C384" s="416"/>
      <c r="D384" s="401"/>
      <c r="E384" s="414"/>
      <c r="F384" s="392"/>
      <c r="G384" s="393"/>
      <c r="H384" s="54"/>
      <c r="I384" s="393"/>
      <c r="J384" s="393"/>
      <c r="K384" s="11" t="s">
        <v>317</v>
      </c>
      <c r="L384" s="12" t="s">
        <v>299</v>
      </c>
      <c r="M384" s="58">
        <v>32</v>
      </c>
      <c r="N384" s="60">
        <f>G383*M384</f>
        <v>147.19999999999999</v>
      </c>
      <c r="O384" s="45"/>
      <c r="P384" s="45">
        <f t="shared" si="82"/>
        <v>0</v>
      </c>
      <c r="Q384" s="47"/>
      <c r="R384" s="214"/>
    </row>
    <row r="385" spans="1:18">
      <c r="A385" s="49">
        <v>375</v>
      </c>
      <c r="B385" s="401"/>
      <c r="C385" s="416"/>
      <c r="D385" s="401"/>
      <c r="E385" s="414"/>
      <c r="F385" s="392"/>
      <c r="G385" s="393"/>
      <c r="H385" s="54"/>
      <c r="I385" s="393"/>
      <c r="J385" s="393"/>
      <c r="K385" s="11" t="s">
        <v>318</v>
      </c>
      <c r="L385" s="12" t="s">
        <v>299</v>
      </c>
      <c r="M385" s="58">
        <v>6.4000000000000001E-2</v>
      </c>
      <c r="N385" s="60">
        <f>G383*M385</f>
        <v>0.2944</v>
      </c>
      <c r="O385" s="45"/>
      <c r="P385" s="45">
        <f t="shared" si="82"/>
        <v>0</v>
      </c>
      <c r="Q385" s="47"/>
      <c r="R385" s="214"/>
    </row>
    <row r="386" spans="1:18">
      <c r="A386" s="49">
        <v>376</v>
      </c>
      <c r="B386" s="401"/>
      <c r="C386" s="416"/>
      <c r="D386" s="401"/>
      <c r="E386" s="414"/>
      <c r="F386" s="392"/>
      <c r="G386" s="393"/>
      <c r="H386" s="54"/>
      <c r="I386" s="393"/>
      <c r="J386" s="393"/>
      <c r="K386" s="15" t="s">
        <v>319</v>
      </c>
      <c r="L386" s="16" t="s">
        <v>299</v>
      </c>
      <c r="M386" s="59">
        <v>0.3</v>
      </c>
      <c r="N386" s="60">
        <f>G383*M386</f>
        <v>1.38</v>
      </c>
      <c r="O386" s="45"/>
      <c r="P386" s="45">
        <f t="shared" si="82"/>
        <v>0</v>
      </c>
      <c r="Q386" s="47"/>
      <c r="R386" s="214"/>
    </row>
    <row r="387" spans="1:18" ht="30">
      <c r="A387" s="49">
        <v>377</v>
      </c>
      <c r="B387" s="401"/>
      <c r="C387" s="416"/>
      <c r="D387" s="401"/>
      <c r="E387" s="198" t="s">
        <v>515</v>
      </c>
      <c r="F387" s="199" t="s">
        <v>91</v>
      </c>
      <c r="G387" s="60">
        <v>8.9</v>
      </c>
      <c r="H387" s="45"/>
      <c r="I387" s="60"/>
      <c r="J387" s="60">
        <f>G387*I387</f>
        <v>0</v>
      </c>
      <c r="K387" s="200" t="s">
        <v>338</v>
      </c>
      <c r="L387" s="199" t="s">
        <v>91</v>
      </c>
      <c r="M387" s="201">
        <v>1.05</v>
      </c>
      <c r="N387" s="60">
        <f>G387*M387</f>
        <v>9.3450000000000006</v>
      </c>
      <c r="O387" s="45"/>
      <c r="P387" s="45">
        <f t="shared" si="82"/>
        <v>0</v>
      </c>
      <c r="Q387" s="47"/>
      <c r="R387" s="214"/>
    </row>
    <row r="388" spans="1:18" ht="30">
      <c r="A388" s="49">
        <v>378</v>
      </c>
      <c r="B388" s="402"/>
      <c r="C388" s="417"/>
      <c r="D388" s="402"/>
      <c r="E388" s="233" t="s">
        <v>412</v>
      </c>
      <c r="F388" s="199" t="s">
        <v>26</v>
      </c>
      <c r="G388" s="60">
        <v>4.5999999999999996</v>
      </c>
      <c r="H388" s="45"/>
      <c r="I388" s="60"/>
      <c r="J388" s="60">
        <f>G388*I388</f>
        <v>0</v>
      </c>
      <c r="K388" s="200" t="s">
        <v>413</v>
      </c>
      <c r="L388" s="199" t="s">
        <v>311</v>
      </c>
      <c r="M388" s="201">
        <v>0.08</v>
      </c>
      <c r="N388" s="60">
        <f>G388*M388</f>
        <v>0.36799999999999999</v>
      </c>
      <c r="O388" s="45"/>
      <c r="P388" s="45">
        <f t="shared" si="82"/>
        <v>0</v>
      </c>
      <c r="Q388" s="48"/>
      <c r="R388" s="214"/>
    </row>
    <row r="389" spans="1:18">
      <c r="A389" s="49">
        <v>379</v>
      </c>
      <c r="B389" s="400" t="s">
        <v>85</v>
      </c>
      <c r="C389" s="403" t="s">
        <v>414</v>
      </c>
      <c r="D389" s="400" t="s">
        <v>415</v>
      </c>
      <c r="E389" s="414" t="s">
        <v>399</v>
      </c>
      <c r="F389" s="392" t="s">
        <v>26</v>
      </c>
      <c r="G389" s="393">
        <v>4.0999999999999996</v>
      </c>
      <c r="H389" s="54"/>
      <c r="I389" s="393"/>
      <c r="J389" s="393">
        <f>G389*I389</f>
        <v>0</v>
      </c>
      <c r="K389" s="11" t="s">
        <v>316</v>
      </c>
      <c r="L389" s="12" t="s">
        <v>299</v>
      </c>
      <c r="M389" s="58">
        <v>128</v>
      </c>
      <c r="N389" s="60">
        <f>G389*M389</f>
        <v>524.79999999999995</v>
      </c>
      <c r="O389" s="45"/>
      <c r="P389" s="45">
        <f t="shared" si="82"/>
        <v>0</v>
      </c>
      <c r="Q389" s="47"/>
      <c r="R389" s="214"/>
    </row>
    <row r="390" spans="1:18">
      <c r="A390" s="49">
        <v>380</v>
      </c>
      <c r="B390" s="401"/>
      <c r="C390" s="404"/>
      <c r="D390" s="401"/>
      <c r="E390" s="414"/>
      <c r="F390" s="392"/>
      <c r="G390" s="393"/>
      <c r="H390" s="54"/>
      <c r="I390" s="393"/>
      <c r="J390" s="393"/>
      <c r="K390" s="11" t="s">
        <v>317</v>
      </c>
      <c r="L390" s="12" t="s">
        <v>299</v>
      </c>
      <c r="M390" s="58">
        <v>32</v>
      </c>
      <c r="N390" s="60">
        <f>G389*M390</f>
        <v>131.19999999999999</v>
      </c>
      <c r="O390" s="45"/>
      <c r="P390" s="45">
        <f t="shared" si="82"/>
        <v>0</v>
      </c>
      <c r="Q390" s="47"/>
      <c r="R390" s="214"/>
    </row>
    <row r="391" spans="1:18">
      <c r="A391" s="49">
        <v>381</v>
      </c>
      <c r="B391" s="401"/>
      <c r="C391" s="404"/>
      <c r="D391" s="401"/>
      <c r="E391" s="414"/>
      <c r="F391" s="392"/>
      <c r="G391" s="393"/>
      <c r="H391" s="54"/>
      <c r="I391" s="393"/>
      <c r="J391" s="393"/>
      <c r="K391" s="11" t="s">
        <v>318</v>
      </c>
      <c r="L391" s="12" t="s">
        <v>299</v>
      </c>
      <c r="M391" s="58">
        <v>6.4000000000000001E-2</v>
      </c>
      <c r="N391" s="60">
        <f>G389*M391</f>
        <v>0.26239999999999997</v>
      </c>
      <c r="O391" s="45"/>
      <c r="P391" s="45">
        <f t="shared" si="82"/>
        <v>0</v>
      </c>
      <c r="Q391" s="47"/>
      <c r="R391" s="214"/>
    </row>
    <row r="392" spans="1:18">
      <c r="A392" s="49">
        <v>382</v>
      </c>
      <c r="B392" s="401"/>
      <c r="C392" s="404"/>
      <c r="D392" s="401"/>
      <c r="E392" s="414"/>
      <c r="F392" s="392"/>
      <c r="G392" s="393"/>
      <c r="H392" s="54"/>
      <c r="I392" s="393"/>
      <c r="J392" s="393"/>
      <c r="K392" s="15" t="s">
        <v>319</v>
      </c>
      <c r="L392" s="16" t="s">
        <v>299</v>
      </c>
      <c r="M392" s="59">
        <v>0.3</v>
      </c>
      <c r="N392" s="60">
        <f>G389*M392</f>
        <v>1.2299999999999998</v>
      </c>
      <c r="O392" s="45"/>
      <c r="P392" s="45">
        <f t="shared" si="82"/>
        <v>0</v>
      </c>
      <c r="Q392" s="47"/>
      <c r="R392" s="214"/>
    </row>
    <row r="393" spans="1:18" ht="30">
      <c r="A393" s="49">
        <v>383</v>
      </c>
      <c r="B393" s="402"/>
      <c r="C393" s="404"/>
      <c r="D393" s="401"/>
      <c r="E393" s="198" t="s">
        <v>515</v>
      </c>
      <c r="F393" s="199" t="s">
        <v>91</v>
      </c>
      <c r="G393" s="60">
        <v>4.9000000000000004</v>
      </c>
      <c r="H393" s="45"/>
      <c r="I393" s="60"/>
      <c r="J393" s="60">
        <f>G393*I393</f>
        <v>0</v>
      </c>
      <c r="K393" s="200" t="s">
        <v>338</v>
      </c>
      <c r="L393" s="199" t="s">
        <v>91</v>
      </c>
      <c r="M393" s="201">
        <v>1.05</v>
      </c>
      <c r="N393" s="60">
        <f>G393*M393</f>
        <v>5.1450000000000005</v>
      </c>
      <c r="O393" s="45"/>
      <c r="P393" s="45">
        <f t="shared" si="82"/>
        <v>0</v>
      </c>
      <c r="Q393" s="47"/>
      <c r="R393" s="214"/>
    </row>
    <row r="394" spans="1:18">
      <c r="A394" s="49">
        <v>384</v>
      </c>
      <c r="B394" s="400" t="s">
        <v>85</v>
      </c>
      <c r="C394" s="419" t="s">
        <v>416</v>
      </c>
      <c r="D394" s="400" t="s">
        <v>417</v>
      </c>
      <c r="E394" s="413" t="s">
        <v>535</v>
      </c>
      <c r="F394" s="392" t="s">
        <v>26</v>
      </c>
      <c r="G394" s="393">
        <v>4.0999999999999996</v>
      </c>
      <c r="H394" s="51"/>
      <c r="I394" s="410"/>
      <c r="J394" s="410">
        <f>G394*I394</f>
        <v>0</v>
      </c>
      <c r="K394" s="11" t="s">
        <v>316</v>
      </c>
      <c r="L394" s="12" t="s">
        <v>299</v>
      </c>
      <c r="M394" s="58">
        <v>64</v>
      </c>
      <c r="N394" s="60">
        <f>G394*M394</f>
        <v>262.39999999999998</v>
      </c>
      <c r="O394" s="45"/>
      <c r="P394" s="45">
        <f t="shared" si="82"/>
        <v>0</v>
      </c>
      <c r="Q394" s="397" t="s">
        <v>536</v>
      </c>
      <c r="R394" s="214"/>
    </row>
    <row r="395" spans="1:18">
      <c r="A395" s="49">
        <v>385</v>
      </c>
      <c r="B395" s="401"/>
      <c r="C395" s="416"/>
      <c r="D395" s="401"/>
      <c r="E395" s="414"/>
      <c r="F395" s="392"/>
      <c r="G395" s="393"/>
      <c r="H395" s="52"/>
      <c r="I395" s="411"/>
      <c r="J395" s="411"/>
      <c r="K395" s="11" t="s">
        <v>317</v>
      </c>
      <c r="L395" s="12" t="s">
        <v>299</v>
      </c>
      <c r="M395" s="58">
        <v>16</v>
      </c>
      <c r="N395" s="60">
        <f>G394*M395</f>
        <v>65.599999999999994</v>
      </c>
      <c r="O395" s="45"/>
      <c r="P395" s="45">
        <f t="shared" si="82"/>
        <v>0</v>
      </c>
      <c r="Q395" s="398"/>
      <c r="R395" s="214"/>
    </row>
    <row r="396" spans="1:18">
      <c r="A396" s="49">
        <v>386</v>
      </c>
      <c r="B396" s="401"/>
      <c r="C396" s="416"/>
      <c r="D396" s="401"/>
      <c r="E396" s="414"/>
      <c r="F396" s="392"/>
      <c r="G396" s="393"/>
      <c r="H396" s="52"/>
      <c r="I396" s="411"/>
      <c r="J396" s="411"/>
      <c r="K396" s="11" t="s">
        <v>318</v>
      </c>
      <c r="L396" s="12" t="s">
        <v>299</v>
      </c>
      <c r="M396" s="58">
        <v>3.2000000000000001E-2</v>
      </c>
      <c r="N396" s="60">
        <f>G394*M396</f>
        <v>0.13119999999999998</v>
      </c>
      <c r="O396" s="45"/>
      <c r="P396" s="45">
        <f t="shared" si="82"/>
        <v>0</v>
      </c>
      <c r="Q396" s="398"/>
      <c r="R396" s="214"/>
    </row>
    <row r="397" spans="1:18">
      <c r="A397" s="49">
        <v>387</v>
      </c>
      <c r="B397" s="401"/>
      <c r="C397" s="416"/>
      <c r="D397" s="401"/>
      <c r="E397" s="414"/>
      <c r="F397" s="392"/>
      <c r="G397" s="393"/>
      <c r="H397" s="53"/>
      <c r="I397" s="412"/>
      <c r="J397" s="412"/>
      <c r="K397" s="15" t="s">
        <v>319</v>
      </c>
      <c r="L397" s="16" t="s">
        <v>299</v>
      </c>
      <c r="M397" s="59">
        <v>0.3</v>
      </c>
      <c r="N397" s="60">
        <f>G394*M397</f>
        <v>1.2299999999999998</v>
      </c>
      <c r="O397" s="45"/>
      <c r="P397" s="45">
        <f t="shared" si="82"/>
        <v>0</v>
      </c>
      <c r="Q397" s="398"/>
      <c r="R397" s="214"/>
    </row>
    <row r="398" spans="1:18" ht="30">
      <c r="A398" s="49">
        <v>388</v>
      </c>
      <c r="B398" s="401"/>
      <c r="C398" s="416"/>
      <c r="D398" s="401"/>
      <c r="E398" s="198" t="s">
        <v>515</v>
      </c>
      <c r="F398" s="199" t="s">
        <v>91</v>
      </c>
      <c r="G398" s="60">
        <v>5.7</v>
      </c>
      <c r="H398" s="45"/>
      <c r="I398" s="60"/>
      <c r="J398" s="60">
        <f t="shared" ref="J398:J403" si="83">G398*I398</f>
        <v>0</v>
      </c>
      <c r="K398" s="200" t="s">
        <v>338</v>
      </c>
      <c r="L398" s="199" t="s">
        <v>91</v>
      </c>
      <c r="M398" s="201">
        <v>1.05</v>
      </c>
      <c r="N398" s="60">
        <f>G398*M398</f>
        <v>5.9850000000000003</v>
      </c>
      <c r="O398" s="45"/>
      <c r="P398" s="45">
        <f t="shared" si="82"/>
        <v>0</v>
      </c>
      <c r="Q398" s="399"/>
      <c r="R398" s="214"/>
    </row>
    <row r="399" spans="1:18" ht="30">
      <c r="A399" s="49">
        <v>389</v>
      </c>
      <c r="B399" s="402"/>
      <c r="C399" s="417"/>
      <c r="D399" s="402"/>
      <c r="E399" s="220" t="s">
        <v>412</v>
      </c>
      <c r="F399" s="199" t="s">
        <v>26</v>
      </c>
      <c r="G399" s="60">
        <f>G394</f>
        <v>4.0999999999999996</v>
      </c>
      <c r="H399" s="45"/>
      <c r="I399" s="60"/>
      <c r="J399" s="60">
        <f t="shared" si="83"/>
        <v>0</v>
      </c>
      <c r="K399" s="200" t="s">
        <v>413</v>
      </c>
      <c r="L399" s="199" t="s">
        <v>311</v>
      </c>
      <c r="M399" s="201">
        <v>0.08</v>
      </c>
      <c r="N399" s="60">
        <f>G399*M399</f>
        <v>0.32799999999999996</v>
      </c>
      <c r="O399" s="45"/>
      <c r="P399" s="45">
        <f t="shared" si="82"/>
        <v>0</v>
      </c>
      <c r="Q399" s="48" t="s">
        <v>333</v>
      </c>
      <c r="R399" s="214"/>
    </row>
    <row r="400" spans="1:18">
      <c r="A400" s="37"/>
      <c r="B400" s="38"/>
      <c r="C400" s="39"/>
      <c r="D400" s="37"/>
      <c r="E400" s="40" t="s">
        <v>455</v>
      </c>
      <c r="F400" s="37"/>
      <c r="G400" s="41"/>
      <c r="H400" s="42"/>
      <c r="I400" s="41"/>
      <c r="J400" s="41"/>
      <c r="K400" s="40"/>
      <c r="L400" s="37"/>
      <c r="M400" s="43"/>
      <c r="N400" s="41"/>
      <c r="O400" s="42"/>
      <c r="P400" s="42"/>
      <c r="Q400" s="42"/>
    </row>
    <row r="401" spans="1:18">
      <c r="A401" s="49">
        <v>390</v>
      </c>
      <c r="B401" s="400" t="s">
        <v>112</v>
      </c>
      <c r="C401" s="414" t="s">
        <v>384</v>
      </c>
      <c r="D401" s="420" t="s">
        <v>419</v>
      </c>
      <c r="E401" s="200" t="s">
        <v>337</v>
      </c>
      <c r="F401" s="199" t="s">
        <v>26</v>
      </c>
      <c r="G401" s="60">
        <f>592.3*8</f>
        <v>4738.3999999999996</v>
      </c>
      <c r="H401" s="45"/>
      <c r="I401" s="60"/>
      <c r="J401" s="60">
        <f t="shared" si="83"/>
        <v>0</v>
      </c>
      <c r="K401" s="205" t="s">
        <v>386</v>
      </c>
      <c r="L401" s="199" t="s">
        <v>26</v>
      </c>
      <c r="M401" s="201">
        <v>1.1000000000000001</v>
      </c>
      <c r="N401" s="60">
        <f>G401*M401</f>
        <v>5212.24</v>
      </c>
      <c r="O401" s="45"/>
      <c r="P401" s="45">
        <f t="shared" ref="P401:P447" si="84">N401*O401</f>
        <v>0</v>
      </c>
      <c r="Q401" s="47"/>
      <c r="R401" s="214"/>
    </row>
    <row r="402" spans="1:18" ht="30">
      <c r="A402" s="49">
        <v>391</v>
      </c>
      <c r="B402" s="401"/>
      <c r="C402" s="414"/>
      <c r="D402" s="420"/>
      <c r="E402" s="198" t="s">
        <v>515</v>
      </c>
      <c r="F402" s="199" t="s">
        <v>91</v>
      </c>
      <c r="G402" s="60">
        <f>G354*8</f>
        <v>4705.6000000000004</v>
      </c>
      <c r="H402" s="45"/>
      <c r="I402" s="60"/>
      <c r="J402" s="60">
        <f t="shared" si="83"/>
        <v>0</v>
      </c>
      <c r="K402" s="200" t="s">
        <v>338</v>
      </c>
      <c r="L402" s="199" t="s">
        <v>91</v>
      </c>
      <c r="M402" s="201">
        <v>1.05</v>
      </c>
      <c r="N402" s="60">
        <f>G402*M402</f>
        <v>4940.880000000001</v>
      </c>
      <c r="O402" s="45"/>
      <c r="P402" s="45">
        <f t="shared" si="84"/>
        <v>0</v>
      </c>
      <c r="Q402" s="47"/>
      <c r="R402" s="214"/>
    </row>
    <row r="403" spans="1:18">
      <c r="A403" s="49">
        <v>392</v>
      </c>
      <c r="B403" s="401"/>
      <c r="C403" s="414"/>
      <c r="D403" s="420"/>
      <c r="E403" s="414" t="s">
        <v>420</v>
      </c>
      <c r="F403" s="392" t="s">
        <v>26</v>
      </c>
      <c r="G403" s="393">
        <f>592.3*8</f>
        <v>4738.3999999999996</v>
      </c>
      <c r="H403" s="51"/>
      <c r="I403" s="410"/>
      <c r="J403" s="410">
        <f t="shared" si="83"/>
        <v>0</v>
      </c>
      <c r="K403" s="11" t="s">
        <v>316</v>
      </c>
      <c r="L403" s="12" t="s">
        <v>299</v>
      </c>
      <c r="M403" s="58">
        <v>112</v>
      </c>
      <c r="N403" s="60">
        <f>G403*M403</f>
        <v>530700.79999999993</v>
      </c>
      <c r="O403" s="45"/>
      <c r="P403" s="45">
        <f t="shared" si="84"/>
        <v>0</v>
      </c>
      <c r="Q403" s="47"/>
      <c r="R403" s="214"/>
    </row>
    <row r="404" spans="1:18">
      <c r="A404" s="49">
        <v>393</v>
      </c>
      <c r="B404" s="401"/>
      <c r="C404" s="414"/>
      <c r="D404" s="420"/>
      <c r="E404" s="414"/>
      <c r="F404" s="392"/>
      <c r="G404" s="393"/>
      <c r="H404" s="52"/>
      <c r="I404" s="411"/>
      <c r="J404" s="411"/>
      <c r="K404" s="11" t="s">
        <v>317</v>
      </c>
      <c r="L404" s="12" t="s">
        <v>299</v>
      </c>
      <c r="M404" s="58">
        <v>28</v>
      </c>
      <c r="N404" s="60">
        <f>G403*M404</f>
        <v>132675.19999999998</v>
      </c>
      <c r="O404" s="45"/>
      <c r="P404" s="45">
        <f t="shared" si="84"/>
        <v>0</v>
      </c>
      <c r="Q404" s="47"/>
      <c r="R404" s="214"/>
    </row>
    <row r="405" spans="1:18">
      <c r="A405" s="49">
        <v>394</v>
      </c>
      <c r="B405" s="401"/>
      <c r="C405" s="414"/>
      <c r="D405" s="420"/>
      <c r="E405" s="414"/>
      <c r="F405" s="392"/>
      <c r="G405" s="393"/>
      <c r="H405" s="52"/>
      <c r="I405" s="411"/>
      <c r="J405" s="411"/>
      <c r="K405" s="11" t="s">
        <v>318</v>
      </c>
      <c r="L405" s="12" t="s">
        <v>299</v>
      </c>
      <c r="M405" s="58">
        <v>5.6000000000000001E-2</v>
      </c>
      <c r="N405" s="60">
        <f>G403*M405</f>
        <v>265.35039999999998</v>
      </c>
      <c r="O405" s="45"/>
      <c r="P405" s="45">
        <f t="shared" si="84"/>
        <v>0</v>
      </c>
      <c r="Q405" s="47"/>
      <c r="R405" s="214"/>
    </row>
    <row r="406" spans="1:18">
      <c r="A406" s="49">
        <v>395</v>
      </c>
      <c r="B406" s="402"/>
      <c r="C406" s="414"/>
      <c r="D406" s="420"/>
      <c r="E406" s="414"/>
      <c r="F406" s="392"/>
      <c r="G406" s="393"/>
      <c r="H406" s="53"/>
      <c r="I406" s="412"/>
      <c r="J406" s="412"/>
      <c r="K406" s="15" t="s">
        <v>319</v>
      </c>
      <c r="L406" s="16" t="s">
        <v>299</v>
      </c>
      <c r="M406" s="59">
        <v>0.3</v>
      </c>
      <c r="N406" s="60">
        <f>G403*M406</f>
        <v>1421.5199999999998</v>
      </c>
      <c r="O406" s="45"/>
      <c r="P406" s="45">
        <f t="shared" si="84"/>
        <v>0</v>
      </c>
      <c r="Q406" s="47"/>
      <c r="R406" s="214"/>
    </row>
    <row r="407" spans="1:18" ht="45">
      <c r="A407" s="49">
        <v>396</v>
      </c>
      <c r="B407" s="400" t="s">
        <v>112</v>
      </c>
      <c r="C407" s="419" t="s">
        <v>390</v>
      </c>
      <c r="D407" s="400" t="s">
        <v>391</v>
      </c>
      <c r="E407" s="200" t="s">
        <v>392</v>
      </c>
      <c r="F407" s="199" t="s">
        <v>26</v>
      </c>
      <c r="G407" s="60">
        <f>G359*8+G408*0.3</f>
        <v>1115.04</v>
      </c>
      <c r="H407" s="45"/>
      <c r="I407" s="60"/>
      <c r="J407" s="60">
        <f t="shared" ref="J407:J409" si="85">G407*I407</f>
        <v>0</v>
      </c>
      <c r="K407" s="205" t="s">
        <v>354</v>
      </c>
      <c r="L407" s="199" t="s">
        <v>311</v>
      </c>
      <c r="M407" s="201">
        <v>0.3</v>
      </c>
      <c r="N407" s="60">
        <f>G407*M407</f>
        <v>334.512</v>
      </c>
      <c r="O407" s="45"/>
      <c r="P407" s="45">
        <f t="shared" si="84"/>
        <v>0</v>
      </c>
      <c r="Q407" s="47"/>
      <c r="R407" s="214"/>
    </row>
    <row r="408" spans="1:18" ht="30">
      <c r="A408" s="49">
        <v>397</v>
      </c>
      <c r="B408" s="401"/>
      <c r="C408" s="416"/>
      <c r="D408" s="401"/>
      <c r="E408" s="198" t="s">
        <v>515</v>
      </c>
      <c r="F408" s="199" t="s">
        <v>91</v>
      </c>
      <c r="G408" s="60">
        <f>G360*8</f>
        <v>1002.4</v>
      </c>
      <c r="H408" s="45"/>
      <c r="I408" s="60"/>
      <c r="J408" s="60">
        <f t="shared" si="85"/>
        <v>0</v>
      </c>
      <c r="K408" s="200" t="s">
        <v>338</v>
      </c>
      <c r="L408" s="199" t="s">
        <v>91</v>
      </c>
      <c r="M408" s="201">
        <v>1.05</v>
      </c>
      <c r="N408" s="60">
        <f>G408*M408</f>
        <v>1052.52</v>
      </c>
      <c r="O408" s="45"/>
      <c r="P408" s="45">
        <f t="shared" si="84"/>
        <v>0</v>
      </c>
      <c r="Q408" s="47"/>
      <c r="R408" s="214"/>
    </row>
    <row r="409" spans="1:18">
      <c r="A409" s="49">
        <v>398</v>
      </c>
      <c r="B409" s="401"/>
      <c r="C409" s="416"/>
      <c r="D409" s="401"/>
      <c r="E409" s="414" t="s">
        <v>393</v>
      </c>
      <c r="F409" s="392" t="s">
        <v>26</v>
      </c>
      <c r="G409" s="393">
        <f>64.2*8</f>
        <v>513.6</v>
      </c>
      <c r="H409" s="54"/>
      <c r="I409" s="393"/>
      <c r="J409" s="393">
        <f t="shared" si="85"/>
        <v>0</v>
      </c>
      <c r="K409" s="11" t="s">
        <v>316</v>
      </c>
      <c r="L409" s="12" t="s">
        <v>299</v>
      </c>
      <c r="M409" s="58">
        <v>96</v>
      </c>
      <c r="N409" s="60">
        <f>G409*M409</f>
        <v>49305.600000000006</v>
      </c>
      <c r="O409" s="45"/>
      <c r="P409" s="45">
        <f t="shared" si="84"/>
        <v>0</v>
      </c>
      <c r="Q409" s="47"/>
      <c r="R409" s="214"/>
    </row>
    <row r="410" spans="1:18">
      <c r="A410" s="49">
        <v>399</v>
      </c>
      <c r="B410" s="401"/>
      <c r="C410" s="416"/>
      <c r="D410" s="401"/>
      <c r="E410" s="414"/>
      <c r="F410" s="392"/>
      <c r="G410" s="393"/>
      <c r="H410" s="54"/>
      <c r="I410" s="393"/>
      <c r="J410" s="393"/>
      <c r="K410" s="11" t="s">
        <v>317</v>
      </c>
      <c r="L410" s="12" t="s">
        <v>299</v>
      </c>
      <c r="M410" s="58">
        <v>24</v>
      </c>
      <c r="N410" s="60">
        <f>G409*M410</f>
        <v>12326.400000000001</v>
      </c>
      <c r="O410" s="45"/>
      <c r="P410" s="45">
        <f t="shared" si="84"/>
        <v>0</v>
      </c>
      <c r="Q410" s="47"/>
      <c r="R410" s="214"/>
    </row>
    <row r="411" spans="1:18">
      <c r="A411" s="49">
        <v>400</v>
      </c>
      <c r="B411" s="401"/>
      <c r="C411" s="416"/>
      <c r="D411" s="401"/>
      <c r="E411" s="414"/>
      <c r="F411" s="392"/>
      <c r="G411" s="393"/>
      <c r="H411" s="54"/>
      <c r="I411" s="393"/>
      <c r="J411" s="393"/>
      <c r="K411" s="11" t="s">
        <v>318</v>
      </c>
      <c r="L411" s="12" t="s">
        <v>299</v>
      </c>
      <c r="M411" s="58">
        <v>4.8000000000000001E-2</v>
      </c>
      <c r="N411" s="60">
        <f>G409*M411</f>
        <v>24.652800000000003</v>
      </c>
      <c r="O411" s="45"/>
      <c r="P411" s="45">
        <f t="shared" si="84"/>
        <v>0</v>
      </c>
      <c r="Q411" s="47"/>
      <c r="R411" s="214"/>
    </row>
    <row r="412" spans="1:18">
      <c r="A412" s="49">
        <v>401</v>
      </c>
      <c r="B412" s="402"/>
      <c r="C412" s="417"/>
      <c r="D412" s="402"/>
      <c r="E412" s="414"/>
      <c r="F412" s="392"/>
      <c r="G412" s="393"/>
      <c r="H412" s="54"/>
      <c r="I412" s="393"/>
      <c r="J412" s="393"/>
      <c r="K412" s="15" t="s">
        <v>319</v>
      </c>
      <c r="L412" s="16" t="s">
        <v>299</v>
      </c>
      <c r="M412" s="59">
        <v>0.3</v>
      </c>
      <c r="N412" s="60">
        <f>G409*M412</f>
        <v>154.08000000000001</v>
      </c>
      <c r="O412" s="45"/>
      <c r="P412" s="45">
        <f t="shared" si="84"/>
        <v>0</v>
      </c>
      <c r="Q412" s="47"/>
      <c r="R412" s="214"/>
    </row>
    <row r="413" spans="1:18" ht="30">
      <c r="A413" s="49">
        <v>402</v>
      </c>
      <c r="B413" s="400" t="s">
        <v>504</v>
      </c>
      <c r="C413" s="414" t="s">
        <v>442</v>
      </c>
      <c r="D413" s="420" t="s">
        <v>397</v>
      </c>
      <c r="E413" s="200" t="s">
        <v>398</v>
      </c>
      <c r="F413" s="199" t="s">
        <v>26</v>
      </c>
      <c r="G413" s="60">
        <f>G365*8+G414*0.3</f>
        <v>125.44</v>
      </c>
      <c r="H413" s="45"/>
      <c r="I413" s="60"/>
      <c r="J413" s="60">
        <f t="shared" ref="J413:J415" si="86">G413*I413</f>
        <v>0</v>
      </c>
      <c r="K413" s="205" t="s">
        <v>354</v>
      </c>
      <c r="L413" s="199" t="s">
        <v>311</v>
      </c>
      <c r="M413" s="201">
        <v>0.3</v>
      </c>
      <c r="N413" s="60">
        <f>G413*M413</f>
        <v>37.631999999999998</v>
      </c>
      <c r="O413" s="45"/>
      <c r="P413" s="45">
        <f t="shared" si="84"/>
        <v>0</v>
      </c>
      <c r="Q413" s="47"/>
      <c r="R413" s="214"/>
    </row>
    <row r="414" spans="1:18" ht="30">
      <c r="A414" s="49">
        <v>403</v>
      </c>
      <c r="B414" s="401"/>
      <c r="C414" s="414"/>
      <c r="D414" s="420"/>
      <c r="E414" s="198" t="s">
        <v>515</v>
      </c>
      <c r="F414" s="199" t="s">
        <v>91</v>
      </c>
      <c r="G414" s="60">
        <f>G366*8</f>
        <v>58.4</v>
      </c>
      <c r="H414" s="45"/>
      <c r="I414" s="60"/>
      <c r="J414" s="60">
        <f t="shared" si="86"/>
        <v>0</v>
      </c>
      <c r="K414" s="200" t="s">
        <v>338</v>
      </c>
      <c r="L414" s="199" t="s">
        <v>91</v>
      </c>
      <c r="M414" s="201">
        <v>1.05</v>
      </c>
      <c r="N414" s="60">
        <f>G414*M414</f>
        <v>61.32</v>
      </c>
      <c r="O414" s="45"/>
      <c r="P414" s="45">
        <f t="shared" si="84"/>
        <v>0</v>
      </c>
      <c r="Q414" s="47"/>
      <c r="R414" s="214"/>
    </row>
    <row r="415" spans="1:18">
      <c r="A415" s="49">
        <v>404</v>
      </c>
      <c r="B415" s="401"/>
      <c r="C415" s="414"/>
      <c r="D415" s="420"/>
      <c r="E415" s="414" t="s">
        <v>399</v>
      </c>
      <c r="F415" s="392" t="s">
        <v>26</v>
      </c>
      <c r="G415" s="393">
        <f>11.3*8</f>
        <v>90.4</v>
      </c>
      <c r="H415" s="54"/>
      <c r="I415" s="393"/>
      <c r="J415" s="393">
        <f t="shared" si="86"/>
        <v>0</v>
      </c>
      <c r="K415" s="11" t="s">
        <v>316</v>
      </c>
      <c r="L415" s="12" t="s">
        <v>299</v>
      </c>
      <c r="M415" s="58">
        <v>128</v>
      </c>
      <c r="N415" s="60">
        <f>G415*M415</f>
        <v>11571.2</v>
      </c>
      <c r="O415" s="45"/>
      <c r="P415" s="45">
        <f t="shared" si="84"/>
        <v>0</v>
      </c>
      <c r="Q415" s="47"/>
      <c r="R415" s="214"/>
    </row>
    <row r="416" spans="1:18">
      <c r="A416" s="49">
        <v>405</v>
      </c>
      <c r="B416" s="401"/>
      <c r="C416" s="414"/>
      <c r="D416" s="420"/>
      <c r="E416" s="414"/>
      <c r="F416" s="392"/>
      <c r="G416" s="393"/>
      <c r="H416" s="54"/>
      <c r="I416" s="393"/>
      <c r="J416" s="393"/>
      <c r="K416" s="11" t="s">
        <v>317</v>
      </c>
      <c r="L416" s="12" t="s">
        <v>299</v>
      </c>
      <c r="M416" s="58">
        <v>32</v>
      </c>
      <c r="N416" s="60">
        <f>G415*M416</f>
        <v>2892.8</v>
      </c>
      <c r="O416" s="45"/>
      <c r="P416" s="45">
        <f t="shared" si="84"/>
        <v>0</v>
      </c>
      <c r="Q416" s="47"/>
      <c r="R416" s="214"/>
    </row>
    <row r="417" spans="1:18">
      <c r="A417" s="49">
        <v>406</v>
      </c>
      <c r="B417" s="401"/>
      <c r="C417" s="414"/>
      <c r="D417" s="420"/>
      <c r="E417" s="414"/>
      <c r="F417" s="392"/>
      <c r="G417" s="393"/>
      <c r="H417" s="54"/>
      <c r="I417" s="393"/>
      <c r="J417" s="393"/>
      <c r="K417" s="11" t="s">
        <v>318</v>
      </c>
      <c r="L417" s="12" t="s">
        <v>299</v>
      </c>
      <c r="M417" s="58">
        <v>6.4000000000000001E-2</v>
      </c>
      <c r="N417" s="60">
        <f>G415*M417</f>
        <v>5.7856000000000005</v>
      </c>
      <c r="O417" s="45"/>
      <c r="P417" s="45">
        <f t="shared" si="84"/>
        <v>0</v>
      </c>
      <c r="Q417" s="47"/>
      <c r="R417" s="214"/>
    </row>
    <row r="418" spans="1:18">
      <c r="A418" s="49">
        <v>407</v>
      </c>
      <c r="B418" s="402"/>
      <c r="C418" s="414"/>
      <c r="D418" s="420"/>
      <c r="E418" s="414"/>
      <c r="F418" s="392"/>
      <c r="G418" s="393"/>
      <c r="H418" s="54"/>
      <c r="I418" s="393"/>
      <c r="J418" s="393"/>
      <c r="K418" s="15" t="s">
        <v>319</v>
      </c>
      <c r="L418" s="16" t="s">
        <v>299</v>
      </c>
      <c r="M418" s="59">
        <v>0.3</v>
      </c>
      <c r="N418" s="60">
        <f>G415*M418</f>
        <v>27.12</v>
      </c>
      <c r="O418" s="45"/>
      <c r="P418" s="45">
        <f t="shared" si="84"/>
        <v>0</v>
      </c>
      <c r="Q418" s="47"/>
      <c r="R418" s="214"/>
    </row>
    <row r="419" spans="1:18" ht="30">
      <c r="A419" s="49">
        <v>408</v>
      </c>
      <c r="B419" s="400" t="s">
        <v>508</v>
      </c>
      <c r="C419" s="414" t="s">
        <v>335</v>
      </c>
      <c r="D419" s="420" t="s">
        <v>397</v>
      </c>
      <c r="E419" s="200" t="s">
        <v>398</v>
      </c>
      <c r="F419" s="199" t="s">
        <v>26</v>
      </c>
      <c r="G419" s="60">
        <f>G371*8+G420*0.3</f>
        <v>1031.8399999999999</v>
      </c>
      <c r="H419" s="45"/>
      <c r="I419" s="60"/>
      <c r="J419" s="60">
        <f t="shared" ref="J419:J421" si="87">G419*I419</f>
        <v>0</v>
      </c>
      <c r="K419" s="205" t="s">
        <v>354</v>
      </c>
      <c r="L419" s="199" t="s">
        <v>311</v>
      </c>
      <c r="M419" s="201">
        <v>0.3</v>
      </c>
      <c r="N419" s="60">
        <f>G419*M419</f>
        <v>309.55199999999996</v>
      </c>
      <c r="O419" s="45"/>
      <c r="P419" s="45">
        <f t="shared" si="84"/>
        <v>0</v>
      </c>
      <c r="Q419" s="47"/>
      <c r="R419" s="214"/>
    </row>
    <row r="420" spans="1:18" ht="30">
      <c r="A420" s="49">
        <v>409</v>
      </c>
      <c r="B420" s="401"/>
      <c r="C420" s="414"/>
      <c r="D420" s="420"/>
      <c r="E420" s="198" t="s">
        <v>515</v>
      </c>
      <c r="F420" s="199" t="s">
        <v>91</v>
      </c>
      <c r="G420" s="60">
        <f>G372*8</f>
        <v>594.4</v>
      </c>
      <c r="H420" s="45"/>
      <c r="I420" s="60"/>
      <c r="J420" s="60">
        <f t="shared" si="87"/>
        <v>0</v>
      </c>
      <c r="K420" s="200" t="s">
        <v>338</v>
      </c>
      <c r="L420" s="199" t="s">
        <v>91</v>
      </c>
      <c r="M420" s="201">
        <v>1.05</v>
      </c>
      <c r="N420" s="60">
        <f>G420*M420</f>
        <v>624.12</v>
      </c>
      <c r="O420" s="45"/>
      <c r="P420" s="45">
        <f t="shared" si="84"/>
        <v>0</v>
      </c>
      <c r="Q420" s="47"/>
      <c r="R420" s="214"/>
    </row>
    <row r="421" spans="1:18">
      <c r="A421" s="49">
        <v>410</v>
      </c>
      <c r="B421" s="401"/>
      <c r="C421" s="414"/>
      <c r="D421" s="420"/>
      <c r="E421" s="414" t="s">
        <v>444</v>
      </c>
      <c r="F421" s="392" t="s">
        <v>26</v>
      </c>
      <c r="G421" s="393">
        <f>(53.9+30.5)*8</f>
        <v>675.2</v>
      </c>
      <c r="H421" s="54"/>
      <c r="I421" s="393"/>
      <c r="J421" s="393">
        <f t="shared" si="87"/>
        <v>0</v>
      </c>
      <c r="K421" s="11" t="s">
        <v>316</v>
      </c>
      <c r="L421" s="12" t="s">
        <v>299</v>
      </c>
      <c r="M421" s="58">
        <v>128</v>
      </c>
      <c r="N421" s="60">
        <f>G421*M421</f>
        <v>86425.600000000006</v>
      </c>
      <c r="O421" s="45"/>
      <c r="P421" s="45">
        <f t="shared" si="84"/>
        <v>0</v>
      </c>
      <c r="Q421" s="47"/>
      <c r="R421" s="214"/>
    </row>
    <row r="422" spans="1:18">
      <c r="A422" s="49">
        <v>411</v>
      </c>
      <c r="B422" s="401"/>
      <c r="C422" s="414"/>
      <c r="D422" s="420"/>
      <c r="E422" s="414"/>
      <c r="F422" s="392"/>
      <c r="G422" s="393"/>
      <c r="H422" s="54"/>
      <c r="I422" s="393"/>
      <c r="J422" s="393"/>
      <c r="K422" s="11" t="s">
        <v>317</v>
      </c>
      <c r="L422" s="12" t="s">
        <v>299</v>
      </c>
      <c r="M422" s="58">
        <v>32</v>
      </c>
      <c r="N422" s="60">
        <f>G421*M422</f>
        <v>21606.400000000001</v>
      </c>
      <c r="O422" s="45"/>
      <c r="P422" s="45">
        <f t="shared" si="84"/>
        <v>0</v>
      </c>
      <c r="Q422" s="47"/>
      <c r="R422" s="214"/>
    </row>
    <row r="423" spans="1:18">
      <c r="A423" s="49">
        <v>412</v>
      </c>
      <c r="B423" s="401"/>
      <c r="C423" s="414"/>
      <c r="D423" s="420"/>
      <c r="E423" s="414"/>
      <c r="F423" s="392"/>
      <c r="G423" s="393"/>
      <c r="H423" s="54"/>
      <c r="I423" s="393"/>
      <c r="J423" s="393"/>
      <c r="K423" s="11" t="s">
        <v>318</v>
      </c>
      <c r="L423" s="12" t="s">
        <v>299</v>
      </c>
      <c r="M423" s="58">
        <v>6.4000000000000001E-2</v>
      </c>
      <c r="N423" s="60">
        <f>G421*M423</f>
        <v>43.212800000000001</v>
      </c>
      <c r="O423" s="45"/>
      <c r="P423" s="45">
        <f t="shared" si="84"/>
        <v>0</v>
      </c>
      <c r="Q423" s="47"/>
      <c r="R423" s="214"/>
    </row>
    <row r="424" spans="1:18">
      <c r="A424" s="49">
        <v>413</v>
      </c>
      <c r="B424" s="402"/>
      <c r="C424" s="414"/>
      <c r="D424" s="420"/>
      <c r="E424" s="414"/>
      <c r="F424" s="392"/>
      <c r="G424" s="393"/>
      <c r="H424" s="54"/>
      <c r="I424" s="393"/>
      <c r="J424" s="393"/>
      <c r="K424" s="15" t="s">
        <v>319</v>
      </c>
      <c r="L424" s="16" t="s">
        <v>299</v>
      </c>
      <c r="M424" s="59">
        <v>0.3</v>
      </c>
      <c r="N424" s="60">
        <f>G421*M424</f>
        <v>202.56</v>
      </c>
      <c r="O424" s="45"/>
      <c r="P424" s="45">
        <f t="shared" si="84"/>
        <v>0</v>
      </c>
      <c r="Q424" s="47"/>
      <c r="R424" s="214"/>
    </row>
    <row r="425" spans="1:18" ht="30">
      <c r="A425" s="49">
        <v>414</v>
      </c>
      <c r="B425" s="400" t="s">
        <v>505</v>
      </c>
      <c r="C425" s="414" t="s">
        <v>343</v>
      </c>
      <c r="D425" s="420" t="s">
        <v>397</v>
      </c>
      <c r="E425" s="200" t="s">
        <v>398</v>
      </c>
      <c r="F425" s="199" t="s">
        <v>26</v>
      </c>
      <c r="G425" s="60">
        <f>G377*8+G426*0.3</f>
        <v>85.12</v>
      </c>
      <c r="H425" s="45"/>
      <c r="I425" s="60"/>
      <c r="J425" s="60">
        <f t="shared" ref="J425:J427" si="88">G425*I425</f>
        <v>0</v>
      </c>
      <c r="K425" s="205" t="s">
        <v>354</v>
      </c>
      <c r="L425" s="199" t="s">
        <v>311</v>
      </c>
      <c r="M425" s="201">
        <v>0.3</v>
      </c>
      <c r="N425" s="60">
        <f>G425*M425</f>
        <v>25.536000000000001</v>
      </c>
      <c r="O425" s="45"/>
      <c r="P425" s="45">
        <f t="shared" si="84"/>
        <v>0</v>
      </c>
      <c r="Q425" s="47"/>
      <c r="R425" s="214"/>
    </row>
    <row r="426" spans="1:18" ht="30">
      <c r="A426" s="49">
        <v>415</v>
      </c>
      <c r="B426" s="401"/>
      <c r="C426" s="414"/>
      <c r="D426" s="420"/>
      <c r="E426" s="198" t="s">
        <v>515</v>
      </c>
      <c r="F426" s="199" t="s">
        <v>91</v>
      </c>
      <c r="G426" s="60">
        <f>G378*8</f>
        <v>59.2</v>
      </c>
      <c r="H426" s="45"/>
      <c r="I426" s="60"/>
      <c r="J426" s="60">
        <f t="shared" si="88"/>
        <v>0</v>
      </c>
      <c r="K426" s="200" t="s">
        <v>338</v>
      </c>
      <c r="L426" s="199" t="s">
        <v>91</v>
      </c>
      <c r="M426" s="201">
        <v>1.05</v>
      </c>
      <c r="N426" s="60">
        <f>G426*M426</f>
        <v>62.160000000000004</v>
      </c>
      <c r="O426" s="45"/>
      <c r="P426" s="45">
        <f t="shared" si="84"/>
        <v>0</v>
      </c>
      <c r="Q426" s="47"/>
      <c r="R426" s="214"/>
    </row>
    <row r="427" spans="1:18">
      <c r="A427" s="49">
        <v>416</v>
      </c>
      <c r="B427" s="401"/>
      <c r="C427" s="414"/>
      <c r="D427" s="420"/>
      <c r="E427" s="414" t="s">
        <v>399</v>
      </c>
      <c r="F427" s="392" t="s">
        <v>26</v>
      </c>
      <c r="G427" s="393">
        <f>6.2*8</f>
        <v>49.6</v>
      </c>
      <c r="H427" s="54"/>
      <c r="I427" s="393"/>
      <c r="J427" s="393">
        <f t="shared" si="88"/>
        <v>0</v>
      </c>
      <c r="K427" s="11" t="s">
        <v>316</v>
      </c>
      <c r="L427" s="12" t="s">
        <v>299</v>
      </c>
      <c r="M427" s="58">
        <v>128</v>
      </c>
      <c r="N427" s="60">
        <f>G427*M427</f>
        <v>6348.8</v>
      </c>
      <c r="O427" s="45"/>
      <c r="P427" s="45">
        <f t="shared" si="84"/>
        <v>0</v>
      </c>
      <c r="Q427" s="47"/>
      <c r="R427" s="214"/>
    </row>
    <row r="428" spans="1:18">
      <c r="A428" s="49">
        <v>417</v>
      </c>
      <c r="B428" s="401"/>
      <c r="C428" s="414"/>
      <c r="D428" s="420"/>
      <c r="E428" s="414"/>
      <c r="F428" s="392"/>
      <c r="G428" s="393"/>
      <c r="H428" s="54"/>
      <c r="I428" s="393"/>
      <c r="J428" s="393"/>
      <c r="K428" s="11" t="s">
        <v>317</v>
      </c>
      <c r="L428" s="12" t="s">
        <v>299</v>
      </c>
      <c r="M428" s="58">
        <v>32</v>
      </c>
      <c r="N428" s="60">
        <f>G427*M428</f>
        <v>1587.2</v>
      </c>
      <c r="O428" s="45"/>
      <c r="P428" s="45">
        <f t="shared" si="84"/>
        <v>0</v>
      </c>
      <c r="Q428" s="47"/>
      <c r="R428" s="214"/>
    </row>
    <row r="429" spans="1:18">
      <c r="A429" s="49">
        <v>418</v>
      </c>
      <c r="B429" s="401"/>
      <c r="C429" s="414"/>
      <c r="D429" s="420"/>
      <c r="E429" s="414"/>
      <c r="F429" s="392"/>
      <c r="G429" s="393"/>
      <c r="H429" s="54"/>
      <c r="I429" s="393"/>
      <c r="J429" s="393"/>
      <c r="K429" s="11" t="s">
        <v>318</v>
      </c>
      <c r="L429" s="12" t="s">
        <v>299</v>
      </c>
      <c r="M429" s="58">
        <v>6.4000000000000001E-2</v>
      </c>
      <c r="N429" s="60">
        <f>G427*M429</f>
        <v>3.1744000000000003</v>
      </c>
      <c r="O429" s="45"/>
      <c r="P429" s="45">
        <f t="shared" si="84"/>
        <v>0</v>
      </c>
      <c r="Q429" s="47"/>
      <c r="R429" s="214"/>
    </row>
    <row r="430" spans="1:18">
      <c r="A430" s="49">
        <v>419</v>
      </c>
      <c r="B430" s="402"/>
      <c r="C430" s="414"/>
      <c r="D430" s="420"/>
      <c r="E430" s="414"/>
      <c r="F430" s="392"/>
      <c r="G430" s="393"/>
      <c r="H430" s="54"/>
      <c r="I430" s="393"/>
      <c r="J430" s="393"/>
      <c r="K430" s="15" t="s">
        <v>319</v>
      </c>
      <c r="L430" s="16" t="s">
        <v>299</v>
      </c>
      <c r="M430" s="59">
        <v>0.3</v>
      </c>
      <c r="N430" s="60">
        <f>G427*M430</f>
        <v>14.879999999999999</v>
      </c>
      <c r="O430" s="45"/>
      <c r="P430" s="45">
        <f t="shared" si="84"/>
        <v>0</v>
      </c>
      <c r="Q430" s="47"/>
      <c r="R430" s="214"/>
    </row>
    <row r="431" spans="1:18">
      <c r="A431" s="49">
        <v>420</v>
      </c>
      <c r="B431" s="400" t="s">
        <v>174</v>
      </c>
      <c r="C431" s="419" t="s">
        <v>411</v>
      </c>
      <c r="D431" s="424" t="s">
        <v>516</v>
      </c>
      <c r="E431" s="414" t="s">
        <v>399</v>
      </c>
      <c r="F431" s="392" t="s">
        <v>26</v>
      </c>
      <c r="G431" s="393">
        <f>4.6*8</f>
        <v>36.799999999999997</v>
      </c>
      <c r="H431" s="54"/>
      <c r="I431" s="393"/>
      <c r="J431" s="393">
        <f t="shared" ref="J431:J437" si="89">G431*I431</f>
        <v>0</v>
      </c>
      <c r="K431" s="11" t="s">
        <v>316</v>
      </c>
      <c r="L431" s="12" t="s">
        <v>299</v>
      </c>
      <c r="M431" s="58">
        <v>128</v>
      </c>
      <c r="N431" s="60">
        <f>G431*M431</f>
        <v>4710.3999999999996</v>
      </c>
      <c r="O431" s="45"/>
      <c r="P431" s="45">
        <f t="shared" si="84"/>
        <v>0</v>
      </c>
      <c r="Q431" s="47"/>
      <c r="R431" s="214"/>
    </row>
    <row r="432" spans="1:18">
      <c r="A432" s="49">
        <v>421</v>
      </c>
      <c r="B432" s="401"/>
      <c r="C432" s="416"/>
      <c r="D432" s="401"/>
      <c r="E432" s="414"/>
      <c r="F432" s="392"/>
      <c r="G432" s="393"/>
      <c r="H432" s="54"/>
      <c r="I432" s="393"/>
      <c r="J432" s="393"/>
      <c r="K432" s="11" t="s">
        <v>317</v>
      </c>
      <c r="L432" s="12" t="s">
        <v>299</v>
      </c>
      <c r="M432" s="58">
        <v>32</v>
      </c>
      <c r="N432" s="60">
        <f>G431*M432</f>
        <v>1177.5999999999999</v>
      </c>
      <c r="O432" s="45"/>
      <c r="P432" s="45">
        <f t="shared" si="84"/>
        <v>0</v>
      </c>
      <c r="Q432" s="47"/>
      <c r="R432" s="214"/>
    </row>
    <row r="433" spans="1:18">
      <c r="A433" s="49">
        <v>422</v>
      </c>
      <c r="B433" s="401"/>
      <c r="C433" s="416"/>
      <c r="D433" s="401"/>
      <c r="E433" s="414"/>
      <c r="F433" s="392"/>
      <c r="G433" s="393"/>
      <c r="H433" s="54"/>
      <c r="I433" s="393"/>
      <c r="J433" s="393"/>
      <c r="K433" s="11" t="s">
        <v>318</v>
      </c>
      <c r="L433" s="12" t="s">
        <v>299</v>
      </c>
      <c r="M433" s="58">
        <v>6.4000000000000001E-2</v>
      </c>
      <c r="N433" s="60">
        <f>G431*M433</f>
        <v>2.3552</v>
      </c>
      <c r="O433" s="45"/>
      <c r="P433" s="45">
        <f t="shared" si="84"/>
        <v>0</v>
      </c>
      <c r="Q433" s="47"/>
      <c r="R433" s="214"/>
    </row>
    <row r="434" spans="1:18">
      <c r="A434" s="49">
        <v>423</v>
      </c>
      <c r="B434" s="401"/>
      <c r="C434" s="416"/>
      <c r="D434" s="401"/>
      <c r="E434" s="414"/>
      <c r="F434" s="392"/>
      <c r="G434" s="393"/>
      <c r="H434" s="54"/>
      <c r="I434" s="393"/>
      <c r="J434" s="393"/>
      <c r="K434" s="15" t="s">
        <v>319</v>
      </c>
      <c r="L434" s="16" t="s">
        <v>299</v>
      </c>
      <c r="M434" s="59">
        <v>0.3</v>
      </c>
      <c r="N434" s="60">
        <f>G431*M434</f>
        <v>11.04</v>
      </c>
      <c r="O434" s="45"/>
      <c r="P434" s="45">
        <f t="shared" si="84"/>
        <v>0</v>
      </c>
      <c r="Q434" s="47"/>
      <c r="R434" s="214"/>
    </row>
    <row r="435" spans="1:18" ht="30">
      <c r="A435" s="49">
        <v>424</v>
      </c>
      <c r="B435" s="401"/>
      <c r="C435" s="416"/>
      <c r="D435" s="401"/>
      <c r="E435" s="198" t="s">
        <v>515</v>
      </c>
      <c r="F435" s="199" t="s">
        <v>91</v>
      </c>
      <c r="G435" s="60">
        <f>G387*8</f>
        <v>71.2</v>
      </c>
      <c r="H435" s="45"/>
      <c r="I435" s="60"/>
      <c r="J435" s="60">
        <f t="shared" si="89"/>
        <v>0</v>
      </c>
      <c r="K435" s="200" t="s">
        <v>338</v>
      </c>
      <c r="L435" s="199" t="s">
        <v>91</v>
      </c>
      <c r="M435" s="201">
        <v>1.05</v>
      </c>
      <c r="N435" s="60">
        <f>G435*M435</f>
        <v>74.760000000000005</v>
      </c>
      <c r="O435" s="45"/>
      <c r="P435" s="45">
        <f t="shared" si="84"/>
        <v>0</v>
      </c>
      <c r="Q435" s="47"/>
      <c r="R435" s="214"/>
    </row>
    <row r="436" spans="1:18" ht="30">
      <c r="A436" s="49">
        <v>425</v>
      </c>
      <c r="B436" s="402"/>
      <c r="C436" s="417"/>
      <c r="D436" s="402"/>
      <c r="E436" s="233" t="s">
        <v>412</v>
      </c>
      <c r="F436" s="199" t="s">
        <v>26</v>
      </c>
      <c r="G436" s="60">
        <f>4.6*8</f>
        <v>36.799999999999997</v>
      </c>
      <c r="H436" s="45"/>
      <c r="I436" s="60"/>
      <c r="J436" s="60">
        <f t="shared" si="89"/>
        <v>0</v>
      </c>
      <c r="K436" s="200" t="s">
        <v>413</v>
      </c>
      <c r="L436" s="199" t="s">
        <v>311</v>
      </c>
      <c r="M436" s="201">
        <v>0.08</v>
      </c>
      <c r="N436" s="60">
        <f>G436*M436</f>
        <v>2.944</v>
      </c>
      <c r="O436" s="45"/>
      <c r="P436" s="45">
        <f t="shared" si="84"/>
        <v>0</v>
      </c>
      <c r="Q436" s="48"/>
      <c r="R436" s="214"/>
    </row>
    <row r="437" spans="1:18">
      <c r="A437" s="49">
        <v>426</v>
      </c>
      <c r="B437" s="400" t="s">
        <v>85</v>
      </c>
      <c r="C437" s="403" t="s">
        <v>414</v>
      </c>
      <c r="D437" s="400" t="s">
        <v>415</v>
      </c>
      <c r="E437" s="414" t="s">
        <v>399</v>
      </c>
      <c r="F437" s="392" t="s">
        <v>26</v>
      </c>
      <c r="G437" s="393">
        <f>4.1*8</f>
        <v>32.799999999999997</v>
      </c>
      <c r="H437" s="54"/>
      <c r="I437" s="393"/>
      <c r="J437" s="393">
        <f t="shared" si="89"/>
        <v>0</v>
      </c>
      <c r="K437" s="11" t="s">
        <v>316</v>
      </c>
      <c r="L437" s="12" t="s">
        <v>299</v>
      </c>
      <c r="M437" s="58">
        <v>128</v>
      </c>
      <c r="N437" s="60">
        <f>G437*M437</f>
        <v>4198.3999999999996</v>
      </c>
      <c r="O437" s="45"/>
      <c r="P437" s="45">
        <f t="shared" si="84"/>
        <v>0</v>
      </c>
      <c r="Q437" s="47"/>
      <c r="R437" s="214"/>
    </row>
    <row r="438" spans="1:18">
      <c r="A438" s="49">
        <v>427</v>
      </c>
      <c r="B438" s="401"/>
      <c r="C438" s="404"/>
      <c r="D438" s="401"/>
      <c r="E438" s="414"/>
      <c r="F438" s="392"/>
      <c r="G438" s="393"/>
      <c r="H438" s="54"/>
      <c r="I438" s="393"/>
      <c r="J438" s="393"/>
      <c r="K438" s="11" t="s">
        <v>317</v>
      </c>
      <c r="L438" s="12" t="s">
        <v>299</v>
      </c>
      <c r="M438" s="58">
        <v>32</v>
      </c>
      <c r="N438" s="60">
        <f>G437*M438</f>
        <v>1049.5999999999999</v>
      </c>
      <c r="O438" s="45"/>
      <c r="P438" s="45">
        <f t="shared" si="84"/>
        <v>0</v>
      </c>
      <c r="Q438" s="47"/>
      <c r="R438" s="214"/>
    </row>
    <row r="439" spans="1:18">
      <c r="A439" s="49">
        <v>428</v>
      </c>
      <c r="B439" s="401"/>
      <c r="C439" s="404"/>
      <c r="D439" s="401"/>
      <c r="E439" s="414"/>
      <c r="F439" s="392"/>
      <c r="G439" s="393"/>
      <c r="H439" s="54"/>
      <c r="I439" s="393"/>
      <c r="J439" s="393"/>
      <c r="K439" s="11" t="s">
        <v>318</v>
      </c>
      <c r="L439" s="12" t="s">
        <v>299</v>
      </c>
      <c r="M439" s="58">
        <v>6.4000000000000001E-2</v>
      </c>
      <c r="N439" s="60">
        <f>G437*M439</f>
        <v>2.0991999999999997</v>
      </c>
      <c r="O439" s="45"/>
      <c r="P439" s="45">
        <f t="shared" si="84"/>
        <v>0</v>
      </c>
      <c r="Q439" s="47"/>
      <c r="R439" s="214"/>
    </row>
    <row r="440" spans="1:18">
      <c r="A440" s="49">
        <v>429</v>
      </c>
      <c r="B440" s="401"/>
      <c r="C440" s="404"/>
      <c r="D440" s="401"/>
      <c r="E440" s="414"/>
      <c r="F440" s="392"/>
      <c r="G440" s="393"/>
      <c r="H440" s="54"/>
      <c r="I440" s="393"/>
      <c r="J440" s="393"/>
      <c r="K440" s="15" t="s">
        <v>319</v>
      </c>
      <c r="L440" s="16" t="s">
        <v>299</v>
      </c>
      <c r="M440" s="59">
        <v>0.3</v>
      </c>
      <c r="N440" s="60">
        <f>G437*M440</f>
        <v>9.8399999999999981</v>
      </c>
      <c r="O440" s="45"/>
      <c r="P440" s="45">
        <f t="shared" si="84"/>
        <v>0</v>
      </c>
      <c r="Q440" s="47"/>
      <c r="R440" s="214"/>
    </row>
    <row r="441" spans="1:18" ht="30">
      <c r="A441" s="49">
        <v>430</v>
      </c>
      <c r="B441" s="402"/>
      <c r="C441" s="404"/>
      <c r="D441" s="401"/>
      <c r="E441" s="198" t="s">
        <v>515</v>
      </c>
      <c r="F441" s="199" t="s">
        <v>91</v>
      </c>
      <c r="G441" s="60">
        <f>G393*8</f>
        <v>39.200000000000003</v>
      </c>
      <c r="H441" s="45"/>
      <c r="I441" s="60"/>
      <c r="J441" s="60">
        <f t="shared" ref="J441:J447" si="90">G441*I441</f>
        <v>0</v>
      </c>
      <c r="K441" s="200" t="s">
        <v>338</v>
      </c>
      <c r="L441" s="199" t="s">
        <v>91</v>
      </c>
      <c r="M441" s="201">
        <v>1.05</v>
      </c>
      <c r="N441" s="60">
        <f>G441*M441</f>
        <v>41.160000000000004</v>
      </c>
      <c r="O441" s="45"/>
      <c r="P441" s="45">
        <f t="shared" si="84"/>
        <v>0</v>
      </c>
      <c r="Q441" s="47"/>
      <c r="R441" s="214"/>
    </row>
    <row r="442" spans="1:18">
      <c r="A442" s="49">
        <v>431</v>
      </c>
      <c r="B442" s="400" t="s">
        <v>85</v>
      </c>
      <c r="C442" s="419" t="s">
        <v>416</v>
      </c>
      <c r="D442" s="400" t="s">
        <v>417</v>
      </c>
      <c r="E442" s="413" t="s">
        <v>532</v>
      </c>
      <c r="F442" s="392" t="s">
        <v>26</v>
      </c>
      <c r="G442" s="393">
        <f>4.1*8</f>
        <v>32.799999999999997</v>
      </c>
      <c r="H442" s="51"/>
      <c r="I442" s="410"/>
      <c r="J442" s="410">
        <f t="shared" si="90"/>
        <v>0</v>
      </c>
      <c r="K442" s="11" t="s">
        <v>316</v>
      </c>
      <c r="L442" s="12" t="s">
        <v>299</v>
      </c>
      <c r="M442" s="58">
        <v>64</v>
      </c>
      <c r="N442" s="60">
        <f>G442*M442</f>
        <v>2099.1999999999998</v>
      </c>
      <c r="O442" s="45"/>
      <c r="P442" s="45">
        <f t="shared" si="84"/>
        <v>0</v>
      </c>
      <c r="Q442" s="397" t="s">
        <v>536</v>
      </c>
      <c r="R442" s="214"/>
    </row>
    <row r="443" spans="1:18">
      <c r="A443" s="49">
        <v>432</v>
      </c>
      <c r="B443" s="401"/>
      <c r="C443" s="416"/>
      <c r="D443" s="401"/>
      <c r="E443" s="414"/>
      <c r="F443" s="392"/>
      <c r="G443" s="393"/>
      <c r="H443" s="52"/>
      <c r="I443" s="411"/>
      <c r="J443" s="411"/>
      <c r="K443" s="11" t="s">
        <v>317</v>
      </c>
      <c r="L443" s="12" t="s">
        <v>299</v>
      </c>
      <c r="M443" s="58">
        <v>16</v>
      </c>
      <c r="N443" s="60">
        <f>G442*M443</f>
        <v>524.79999999999995</v>
      </c>
      <c r="O443" s="45"/>
      <c r="P443" s="45">
        <f t="shared" si="84"/>
        <v>0</v>
      </c>
      <c r="Q443" s="398"/>
      <c r="R443" s="214"/>
    </row>
    <row r="444" spans="1:18">
      <c r="A444" s="49">
        <v>433</v>
      </c>
      <c r="B444" s="401"/>
      <c r="C444" s="416"/>
      <c r="D444" s="401"/>
      <c r="E444" s="414"/>
      <c r="F444" s="392"/>
      <c r="G444" s="393"/>
      <c r="H444" s="52"/>
      <c r="I444" s="411"/>
      <c r="J444" s="411"/>
      <c r="K444" s="11" t="s">
        <v>318</v>
      </c>
      <c r="L444" s="12" t="s">
        <v>299</v>
      </c>
      <c r="M444" s="58">
        <v>3.2000000000000001E-2</v>
      </c>
      <c r="N444" s="60">
        <f>G442*M444</f>
        <v>1.0495999999999999</v>
      </c>
      <c r="O444" s="45"/>
      <c r="P444" s="45">
        <f t="shared" si="84"/>
        <v>0</v>
      </c>
      <c r="Q444" s="398"/>
      <c r="R444" s="214"/>
    </row>
    <row r="445" spans="1:18">
      <c r="A445" s="49">
        <v>434</v>
      </c>
      <c r="B445" s="401"/>
      <c r="C445" s="416"/>
      <c r="D445" s="401"/>
      <c r="E445" s="414"/>
      <c r="F445" s="392"/>
      <c r="G445" s="393"/>
      <c r="H445" s="53"/>
      <c r="I445" s="412"/>
      <c r="J445" s="412"/>
      <c r="K445" s="15" t="s">
        <v>319</v>
      </c>
      <c r="L445" s="16" t="s">
        <v>299</v>
      </c>
      <c r="M445" s="59">
        <v>0.3</v>
      </c>
      <c r="N445" s="60">
        <f>G442*M445</f>
        <v>9.8399999999999981</v>
      </c>
      <c r="O445" s="45"/>
      <c r="P445" s="45">
        <f t="shared" si="84"/>
        <v>0</v>
      </c>
      <c r="Q445" s="398"/>
      <c r="R445" s="214"/>
    </row>
    <row r="446" spans="1:18" ht="30">
      <c r="A446" s="49">
        <v>435</v>
      </c>
      <c r="B446" s="401"/>
      <c r="C446" s="416"/>
      <c r="D446" s="401"/>
      <c r="E446" s="198" t="s">
        <v>515</v>
      </c>
      <c r="F446" s="199" t="s">
        <v>91</v>
      </c>
      <c r="G446" s="60">
        <f>G398*8</f>
        <v>45.6</v>
      </c>
      <c r="H446" s="45"/>
      <c r="I446" s="60"/>
      <c r="J446" s="60">
        <f t="shared" si="90"/>
        <v>0</v>
      </c>
      <c r="K446" s="200" t="s">
        <v>338</v>
      </c>
      <c r="L446" s="199" t="s">
        <v>91</v>
      </c>
      <c r="M446" s="201">
        <v>1.05</v>
      </c>
      <c r="N446" s="60">
        <f>G446*M446</f>
        <v>47.88</v>
      </c>
      <c r="O446" s="45"/>
      <c r="P446" s="45">
        <f t="shared" si="84"/>
        <v>0</v>
      </c>
      <c r="Q446" s="399"/>
      <c r="R446" s="214"/>
    </row>
    <row r="447" spans="1:18" ht="30">
      <c r="A447" s="49">
        <v>436</v>
      </c>
      <c r="B447" s="402"/>
      <c r="C447" s="417"/>
      <c r="D447" s="402"/>
      <c r="E447" s="220" t="s">
        <v>412</v>
      </c>
      <c r="F447" s="199" t="s">
        <v>26</v>
      </c>
      <c r="G447" s="60">
        <f>G442</f>
        <v>32.799999999999997</v>
      </c>
      <c r="H447" s="45"/>
      <c r="I447" s="60"/>
      <c r="J447" s="60">
        <f t="shared" si="90"/>
        <v>0</v>
      </c>
      <c r="K447" s="200" t="s">
        <v>413</v>
      </c>
      <c r="L447" s="199" t="s">
        <v>311</v>
      </c>
      <c r="M447" s="201">
        <v>0.08</v>
      </c>
      <c r="N447" s="60">
        <f>G447*M447</f>
        <v>2.6239999999999997</v>
      </c>
      <c r="O447" s="45"/>
      <c r="P447" s="45">
        <f t="shared" si="84"/>
        <v>0</v>
      </c>
      <c r="Q447" s="48" t="s">
        <v>333</v>
      </c>
      <c r="R447" s="214"/>
    </row>
    <row r="448" spans="1:18">
      <c r="A448" s="37"/>
      <c r="B448" s="38"/>
      <c r="C448" s="39"/>
      <c r="D448" s="37"/>
      <c r="E448" s="40" t="s">
        <v>456</v>
      </c>
      <c r="F448" s="37"/>
      <c r="G448" s="41"/>
      <c r="H448" s="42"/>
      <c r="I448" s="41"/>
      <c r="J448" s="41"/>
      <c r="K448" s="40"/>
      <c r="L448" s="37"/>
      <c r="M448" s="43"/>
      <c r="N448" s="41"/>
      <c r="O448" s="42"/>
      <c r="P448" s="42"/>
      <c r="Q448" s="42"/>
    </row>
    <row r="449" spans="1:18">
      <c r="A449" s="49">
        <v>437</v>
      </c>
      <c r="B449" s="400" t="s">
        <v>112</v>
      </c>
      <c r="C449" s="414" t="s">
        <v>384</v>
      </c>
      <c r="D449" s="420" t="s">
        <v>419</v>
      </c>
      <c r="E449" s="200" t="s">
        <v>337</v>
      </c>
      <c r="F449" s="199" t="s">
        <v>26</v>
      </c>
      <c r="G449" s="60">
        <v>590.20000000000005</v>
      </c>
      <c r="H449" s="45"/>
      <c r="I449" s="60"/>
      <c r="J449" s="60">
        <f t="shared" ref="J449:J451" si="91">G449*I449</f>
        <v>0</v>
      </c>
      <c r="K449" s="205" t="s">
        <v>386</v>
      </c>
      <c r="L449" s="199" t="s">
        <v>26</v>
      </c>
      <c r="M449" s="201">
        <v>1.1000000000000001</v>
      </c>
      <c r="N449" s="60">
        <f>G449*M449</f>
        <v>649.22000000000014</v>
      </c>
      <c r="O449" s="45"/>
      <c r="P449" s="45">
        <f t="shared" ref="P449:P495" si="92">N449*O449</f>
        <v>0</v>
      </c>
      <c r="Q449" s="47"/>
      <c r="R449" s="214"/>
    </row>
    <row r="450" spans="1:18" ht="30">
      <c r="A450" s="49">
        <v>438</v>
      </c>
      <c r="B450" s="401"/>
      <c r="C450" s="414"/>
      <c r="D450" s="420"/>
      <c r="E450" s="198" t="s">
        <v>515</v>
      </c>
      <c r="F450" s="199" t="s">
        <v>91</v>
      </c>
      <c r="G450" s="60">
        <v>585.20000000000005</v>
      </c>
      <c r="H450" s="45"/>
      <c r="I450" s="60"/>
      <c r="J450" s="60">
        <f t="shared" si="91"/>
        <v>0</v>
      </c>
      <c r="K450" s="200" t="s">
        <v>338</v>
      </c>
      <c r="L450" s="199" t="s">
        <v>91</v>
      </c>
      <c r="M450" s="201">
        <v>1.05</v>
      </c>
      <c r="N450" s="60">
        <f>G450*M450</f>
        <v>614.46</v>
      </c>
      <c r="O450" s="45"/>
      <c r="P450" s="45">
        <f t="shared" si="92"/>
        <v>0</v>
      </c>
      <c r="Q450" s="47"/>
      <c r="R450" s="214"/>
    </row>
    <row r="451" spans="1:18">
      <c r="A451" s="49">
        <v>439</v>
      </c>
      <c r="B451" s="401"/>
      <c r="C451" s="414"/>
      <c r="D451" s="420"/>
      <c r="E451" s="414" t="s">
        <v>420</v>
      </c>
      <c r="F451" s="392" t="s">
        <v>26</v>
      </c>
      <c r="G451" s="393">
        <v>590.20000000000005</v>
      </c>
      <c r="H451" s="51"/>
      <c r="I451" s="410"/>
      <c r="J451" s="410">
        <f t="shared" si="91"/>
        <v>0</v>
      </c>
      <c r="K451" s="11" t="s">
        <v>316</v>
      </c>
      <c r="L451" s="12" t="s">
        <v>299</v>
      </c>
      <c r="M451" s="58">
        <v>112</v>
      </c>
      <c r="N451" s="60">
        <f>G451*M451</f>
        <v>66102.400000000009</v>
      </c>
      <c r="O451" s="45"/>
      <c r="P451" s="45">
        <f t="shared" si="92"/>
        <v>0</v>
      </c>
      <c r="Q451" s="47"/>
      <c r="R451" s="214"/>
    </row>
    <row r="452" spans="1:18">
      <c r="A452" s="49">
        <v>440</v>
      </c>
      <c r="B452" s="401"/>
      <c r="C452" s="414"/>
      <c r="D452" s="420"/>
      <c r="E452" s="414"/>
      <c r="F452" s="392"/>
      <c r="G452" s="393"/>
      <c r="H452" s="52"/>
      <c r="I452" s="411"/>
      <c r="J452" s="411"/>
      <c r="K452" s="11" t="s">
        <v>317</v>
      </c>
      <c r="L452" s="12" t="s">
        <v>299</v>
      </c>
      <c r="M452" s="58">
        <v>28</v>
      </c>
      <c r="N452" s="60">
        <f>G451*M452</f>
        <v>16525.600000000002</v>
      </c>
      <c r="O452" s="45"/>
      <c r="P452" s="45">
        <f t="shared" si="92"/>
        <v>0</v>
      </c>
      <c r="Q452" s="47"/>
      <c r="R452" s="214"/>
    </row>
    <row r="453" spans="1:18">
      <c r="A453" s="49">
        <v>441</v>
      </c>
      <c r="B453" s="401"/>
      <c r="C453" s="414"/>
      <c r="D453" s="420"/>
      <c r="E453" s="414"/>
      <c r="F453" s="392"/>
      <c r="G453" s="393"/>
      <c r="H453" s="52"/>
      <c r="I453" s="411"/>
      <c r="J453" s="411"/>
      <c r="K453" s="11" t="s">
        <v>318</v>
      </c>
      <c r="L453" s="12" t="s">
        <v>299</v>
      </c>
      <c r="M453" s="58">
        <v>5.6000000000000001E-2</v>
      </c>
      <c r="N453" s="60">
        <f>G451*M453</f>
        <v>33.051200000000001</v>
      </c>
      <c r="O453" s="45"/>
      <c r="P453" s="45">
        <f t="shared" si="92"/>
        <v>0</v>
      </c>
      <c r="Q453" s="47"/>
      <c r="R453" s="214"/>
    </row>
    <row r="454" spans="1:18">
      <c r="A454" s="49">
        <v>442</v>
      </c>
      <c r="B454" s="402"/>
      <c r="C454" s="414"/>
      <c r="D454" s="420"/>
      <c r="E454" s="414"/>
      <c r="F454" s="392"/>
      <c r="G454" s="393"/>
      <c r="H454" s="53"/>
      <c r="I454" s="412"/>
      <c r="J454" s="412"/>
      <c r="K454" s="15" t="s">
        <v>319</v>
      </c>
      <c r="L454" s="16" t="s">
        <v>299</v>
      </c>
      <c r="M454" s="59">
        <v>0.3</v>
      </c>
      <c r="N454" s="60">
        <f>G451*M454</f>
        <v>177.06</v>
      </c>
      <c r="O454" s="45"/>
      <c r="P454" s="45">
        <f t="shared" si="92"/>
        <v>0</v>
      </c>
      <c r="Q454" s="47"/>
      <c r="R454" s="214"/>
    </row>
    <row r="455" spans="1:18" ht="45">
      <c r="A455" s="49">
        <v>443</v>
      </c>
      <c r="B455" s="400" t="s">
        <v>112</v>
      </c>
      <c r="C455" s="419" t="s">
        <v>390</v>
      </c>
      <c r="D455" s="400" t="s">
        <v>391</v>
      </c>
      <c r="E455" s="200" t="s">
        <v>392</v>
      </c>
      <c r="F455" s="199" t="s">
        <v>26</v>
      </c>
      <c r="G455" s="60">
        <f>G457+(G456*0.3)</f>
        <v>99.67</v>
      </c>
      <c r="H455" s="45"/>
      <c r="I455" s="60"/>
      <c r="J455" s="60">
        <f t="shared" ref="J455:J457" si="93">G455*I455</f>
        <v>0</v>
      </c>
      <c r="K455" s="205" t="s">
        <v>354</v>
      </c>
      <c r="L455" s="199" t="s">
        <v>311</v>
      </c>
      <c r="M455" s="201">
        <v>0.3</v>
      </c>
      <c r="N455" s="60">
        <f>G455*M455</f>
        <v>29.901</v>
      </c>
      <c r="O455" s="45"/>
      <c r="P455" s="45">
        <f t="shared" si="92"/>
        <v>0</v>
      </c>
      <c r="Q455" s="47"/>
      <c r="R455" s="214"/>
    </row>
    <row r="456" spans="1:18" ht="30">
      <c r="A456" s="49">
        <v>444</v>
      </c>
      <c r="B456" s="401"/>
      <c r="C456" s="416"/>
      <c r="D456" s="401"/>
      <c r="E456" s="198" t="s">
        <v>515</v>
      </c>
      <c r="F456" s="199" t="s">
        <v>91</v>
      </c>
      <c r="G456" s="60">
        <v>124.9</v>
      </c>
      <c r="H456" s="45"/>
      <c r="I456" s="60"/>
      <c r="J456" s="60">
        <f t="shared" si="93"/>
        <v>0</v>
      </c>
      <c r="K456" s="200" t="s">
        <v>338</v>
      </c>
      <c r="L456" s="199" t="s">
        <v>91</v>
      </c>
      <c r="M456" s="201">
        <v>1.05</v>
      </c>
      <c r="N456" s="60">
        <f>G456*M456</f>
        <v>131.14500000000001</v>
      </c>
      <c r="O456" s="45"/>
      <c r="P456" s="45">
        <f t="shared" si="92"/>
        <v>0</v>
      </c>
      <c r="Q456" s="47"/>
      <c r="R456" s="214"/>
    </row>
    <row r="457" spans="1:18">
      <c r="A457" s="49">
        <v>445</v>
      </c>
      <c r="B457" s="401"/>
      <c r="C457" s="416"/>
      <c r="D457" s="401"/>
      <c r="E457" s="414" t="s">
        <v>393</v>
      </c>
      <c r="F457" s="392" t="s">
        <v>26</v>
      </c>
      <c r="G457" s="393">
        <v>62.2</v>
      </c>
      <c r="H457" s="54"/>
      <c r="I457" s="393"/>
      <c r="J457" s="393">
        <f t="shared" si="93"/>
        <v>0</v>
      </c>
      <c r="K457" s="11" t="s">
        <v>316</v>
      </c>
      <c r="L457" s="12" t="s">
        <v>299</v>
      </c>
      <c r="M457" s="58">
        <v>96</v>
      </c>
      <c r="N457" s="60">
        <f>G457*M457</f>
        <v>5971.2000000000007</v>
      </c>
      <c r="O457" s="45"/>
      <c r="P457" s="45">
        <f t="shared" si="92"/>
        <v>0</v>
      </c>
      <c r="Q457" s="47"/>
      <c r="R457" s="214"/>
    </row>
    <row r="458" spans="1:18">
      <c r="A458" s="49">
        <v>446</v>
      </c>
      <c r="B458" s="401"/>
      <c r="C458" s="416"/>
      <c r="D458" s="401"/>
      <c r="E458" s="414"/>
      <c r="F458" s="392"/>
      <c r="G458" s="393"/>
      <c r="H458" s="54"/>
      <c r="I458" s="393"/>
      <c r="J458" s="393"/>
      <c r="K458" s="11" t="s">
        <v>317</v>
      </c>
      <c r="L458" s="12" t="s">
        <v>299</v>
      </c>
      <c r="M458" s="58">
        <v>24</v>
      </c>
      <c r="N458" s="60">
        <f>G457*M458</f>
        <v>1492.8000000000002</v>
      </c>
      <c r="O458" s="45"/>
      <c r="P458" s="45">
        <f t="shared" si="92"/>
        <v>0</v>
      </c>
      <c r="Q458" s="47"/>
      <c r="R458" s="214"/>
    </row>
    <row r="459" spans="1:18">
      <c r="A459" s="49">
        <v>447</v>
      </c>
      <c r="B459" s="401"/>
      <c r="C459" s="416"/>
      <c r="D459" s="401"/>
      <c r="E459" s="414"/>
      <c r="F459" s="392"/>
      <c r="G459" s="393"/>
      <c r="H459" s="54"/>
      <c r="I459" s="393"/>
      <c r="J459" s="393"/>
      <c r="K459" s="11" t="s">
        <v>318</v>
      </c>
      <c r="L459" s="12" t="s">
        <v>299</v>
      </c>
      <c r="M459" s="58">
        <v>4.8000000000000001E-2</v>
      </c>
      <c r="N459" s="60">
        <f>G457*M459</f>
        <v>2.9856000000000003</v>
      </c>
      <c r="O459" s="45"/>
      <c r="P459" s="45">
        <f t="shared" si="92"/>
        <v>0</v>
      </c>
      <c r="Q459" s="47"/>
      <c r="R459" s="214"/>
    </row>
    <row r="460" spans="1:18">
      <c r="A460" s="49">
        <v>448</v>
      </c>
      <c r="B460" s="402"/>
      <c r="C460" s="417"/>
      <c r="D460" s="402"/>
      <c r="E460" s="414"/>
      <c r="F460" s="392"/>
      <c r="G460" s="393"/>
      <c r="H460" s="54"/>
      <c r="I460" s="393"/>
      <c r="J460" s="393"/>
      <c r="K460" s="15" t="s">
        <v>319</v>
      </c>
      <c r="L460" s="16" t="s">
        <v>299</v>
      </c>
      <c r="M460" s="59">
        <v>0.3</v>
      </c>
      <c r="N460" s="60">
        <f>G457*M460</f>
        <v>18.66</v>
      </c>
      <c r="O460" s="45"/>
      <c r="P460" s="45">
        <f t="shared" si="92"/>
        <v>0</v>
      </c>
      <c r="Q460" s="47"/>
      <c r="R460" s="214"/>
    </row>
    <row r="461" spans="1:18" ht="30">
      <c r="A461" s="49">
        <v>449</v>
      </c>
      <c r="B461" s="400" t="s">
        <v>506</v>
      </c>
      <c r="C461" s="414" t="s">
        <v>442</v>
      </c>
      <c r="D461" s="420" t="s">
        <v>397</v>
      </c>
      <c r="E461" s="200" t="s">
        <v>398</v>
      </c>
      <c r="F461" s="199" t="s">
        <v>26</v>
      </c>
      <c r="G461" s="60">
        <f>G463+(G462*0.3)</f>
        <v>13.49</v>
      </c>
      <c r="H461" s="45"/>
      <c r="I461" s="60"/>
      <c r="J461" s="60">
        <f t="shared" ref="J461:J463" si="94">G461*I461</f>
        <v>0</v>
      </c>
      <c r="K461" s="205" t="s">
        <v>354</v>
      </c>
      <c r="L461" s="199" t="s">
        <v>311</v>
      </c>
      <c r="M461" s="201">
        <v>0.3</v>
      </c>
      <c r="N461" s="60">
        <f>G461*M461</f>
        <v>4.0469999999999997</v>
      </c>
      <c r="O461" s="45"/>
      <c r="P461" s="45">
        <f t="shared" si="92"/>
        <v>0</v>
      </c>
      <c r="Q461" s="47"/>
      <c r="R461" s="214"/>
    </row>
    <row r="462" spans="1:18" ht="30">
      <c r="A462" s="49">
        <v>450</v>
      </c>
      <c r="B462" s="401"/>
      <c r="C462" s="414"/>
      <c r="D462" s="420"/>
      <c r="E462" s="198" t="s">
        <v>515</v>
      </c>
      <c r="F462" s="199" t="s">
        <v>91</v>
      </c>
      <c r="G462" s="60">
        <v>7.3</v>
      </c>
      <c r="H462" s="45"/>
      <c r="I462" s="60"/>
      <c r="J462" s="60">
        <f t="shared" si="94"/>
        <v>0</v>
      </c>
      <c r="K462" s="200" t="s">
        <v>338</v>
      </c>
      <c r="L462" s="199" t="s">
        <v>91</v>
      </c>
      <c r="M462" s="201">
        <v>1.05</v>
      </c>
      <c r="N462" s="60">
        <f>G462*M462</f>
        <v>7.665</v>
      </c>
      <c r="O462" s="45"/>
      <c r="P462" s="45">
        <f t="shared" si="92"/>
        <v>0</v>
      </c>
      <c r="Q462" s="47"/>
      <c r="R462" s="214"/>
    </row>
    <row r="463" spans="1:18">
      <c r="A463" s="49">
        <v>451</v>
      </c>
      <c r="B463" s="401"/>
      <c r="C463" s="414"/>
      <c r="D463" s="420"/>
      <c r="E463" s="414" t="s">
        <v>399</v>
      </c>
      <c r="F463" s="392" t="s">
        <v>26</v>
      </c>
      <c r="G463" s="393">
        <v>11.3</v>
      </c>
      <c r="H463" s="54"/>
      <c r="I463" s="393"/>
      <c r="J463" s="393">
        <f t="shared" si="94"/>
        <v>0</v>
      </c>
      <c r="K463" s="11" t="s">
        <v>316</v>
      </c>
      <c r="L463" s="12" t="s">
        <v>299</v>
      </c>
      <c r="M463" s="58">
        <v>128</v>
      </c>
      <c r="N463" s="60">
        <f>G463*M463</f>
        <v>1446.4</v>
      </c>
      <c r="O463" s="45"/>
      <c r="P463" s="45">
        <f t="shared" si="92"/>
        <v>0</v>
      </c>
      <c r="Q463" s="47"/>
      <c r="R463" s="214"/>
    </row>
    <row r="464" spans="1:18">
      <c r="A464" s="49">
        <v>452</v>
      </c>
      <c r="B464" s="401"/>
      <c r="C464" s="414"/>
      <c r="D464" s="420"/>
      <c r="E464" s="414"/>
      <c r="F464" s="392"/>
      <c r="G464" s="393"/>
      <c r="H464" s="54"/>
      <c r="I464" s="393"/>
      <c r="J464" s="393"/>
      <c r="K464" s="11" t="s">
        <v>317</v>
      </c>
      <c r="L464" s="12" t="s">
        <v>299</v>
      </c>
      <c r="M464" s="58">
        <v>32</v>
      </c>
      <c r="N464" s="60">
        <f>G463*M464</f>
        <v>361.6</v>
      </c>
      <c r="O464" s="45"/>
      <c r="P464" s="45">
        <f t="shared" si="92"/>
        <v>0</v>
      </c>
      <c r="Q464" s="47"/>
      <c r="R464" s="214"/>
    </row>
    <row r="465" spans="1:18">
      <c r="A465" s="49">
        <v>453</v>
      </c>
      <c r="B465" s="401"/>
      <c r="C465" s="414"/>
      <c r="D465" s="420"/>
      <c r="E465" s="414"/>
      <c r="F465" s="392"/>
      <c r="G465" s="393"/>
      <c r="H465" s="54"/>
      <c r="I465" s="393"/>
      <c r="J465" s="393"/>
      <c r="K465" s="11" t="s">
        <v>318</v>
      </c>
      <c r="L465" s="12" t="s">
        <v>299</v>
      </c>
      <c r="M465" s="58">
        <v>6.4000000000000001E-2</v>
      </c>
      <c r="N465" s="60">
        <f>G463*M465</f>
        <v>0.72320000000000007</v>
      </c>
      <c r="O465" s="45"/>
      <c r="P465" s="45">
        <f t="shared" si="92"/>
        <v>0</v>
      </c>
      <c r="Q465" s="47"/>
      <c r="R465" s="214"/>
    </row>
    <row r="466" spans="1:18">
      <c r="A466" s="49">
        <v>454</v>
      </c>
      <c r="B466" s="402"/>
      <c r="C466" s="414"/>
      <c r="D466" s="420"/>
      <c r="E466" s="414"/>
      <c r="F466" s="392"/>
      <c r="G466" s="393"/>
      <c r="H466" s="54"/>
      <c r="I466" s="393"/>
      <c r="J466" s="393"/>
      <c r="K466" s="15" t="s">
        <v>319</v>
      </c>
      <c r="L466" s="16" t="s">
        <v>299</v>
      </c>
      <c r="M466" s="59">
        <v>0.3</v>
      </c>
      <c r="N466" s="60">
        <f>G463*M466</f>
        <v>3.39</v>
      </c>
      <c r="O466" s="45"/>
      <c r="P466" s="45">
        <f t="shared" si="92"/>
        <v>0</v>
      </c>
      <c r="Q466" s="47"/>
      <c r="R466" s="214"/>
    </row>
    <row r="467" spans="1:18" ht="30">
      <c r="A467" s="49">
        <v>455</v>
      </c>
      <c r="B467" s="400" t="s">
        <v>507</v>
      </c>
      <c r="C467" s="414" t="s">
        <v>335</v>
      </c>
      <c r="D467" s="420" t="s">
        <v>397</v>
      </c>
      <c r="E467" s="200" t="s">
        <v>398</v>
      </c>
      <c r="F467" s="199" t="s">
        <v>26</v>
      </c>
      <c r="G467" s="60">
        <f>G469+G468*0.3</f>
        <v>106.69</v>
      </c>
      <c r="H467" s="45"/>
      <c r="I467" s="60"/>
      <c r="J467" s="60">
        <f t="shared" ref="J467:J469" si="95">G467*I467</f>
        <v>0</v>
      </c>
      <c r="K467" s="205" t="s">
        <v>354</v>
      </c>
      <c r="L467" s="199" t="s">
        <v>311</v>
      </c>
      <c r="M467" s="201">
        <v>0.3</v>
      </c>
      <c r="N467" s="60">
        <f>G467*M467</f>
        <v>32.006999999999998</v>
      </c>
      <c r="O467" s="45"/>
      <c r="P467" s="45">
        <f t="shared" si="92"/>
        <v>0</v>
      </c>
      <c r="Q467" s="47"/>
      <c r="R467" s="214"/>
    </row>
    <row r="468" spans="1:18" ht="30">
      <c r="A468" s="49">
        <v>456</v>
      </c>
      <c r="B468" s="401"/>
      <c r="C468" s="414"/>
      <c r="D468" s="420"/>
      <c r="E468" s="198" t="s">
        <v>515</v>
      </c>
      <c r="F468" s="199" t="s">
        <v>91</v>
      </c>
      <c r="G468" s="60">
        <v>74.3</v>
      </c>
      <c r="H468" s="45"/>
      <c r="I468" s="60"/>
      <c r="J468" s="60">
        <f t="shared" si="95"/>
        <v>0</v>
      </c>
      <c r="K468" s="200" t="s">
        <v>338</v>
      </c>
      <c r="L468" s="199" t="s">
        <v>91</v>
      </c>
      <c r="M468" s="201">
        <v>1.05</v>
      </c>
      <c r="N468" s="60">
        <f>G468*M468</f>
        <v>78.015000000000001</v>
      </c>
      <c r="O468" s="45"/>
      <c r="P468" s="45">
        <f t="shared" si="92"/>
        <v>0</v>
      </c>
      <c r="Q468" s="47"/>
      <c r="R468" s="214"/>
    </row>
    <row r="469" spans="1:18">
      <c r="A469" s="49">
        <v>457</v>
      </c>
      <c r="B469" s="401"/>
      <c r="C469" s="414"/>
      <c r="D469" s="420"/>
      <c r="E469" s="414" t="s">
        <v>444</v>
      </c>
      <c r="F469" s="392" t="s">
        <v>26</v>
      </c>
      <c r="G469" s="393">
        <f>53.9+30.5</f>
        <v>84.4</v>
      </c>
      <c r="H469" s="54"/>
      <c r="I469" s="393"/>
      <c r="J469" s="393">
        <f t="shared" si="95"/>
        <v>0</v>
      </c>
      <c r="K469" s="11" t="s">
        <v>316</v>
      </c>
      <c r="L469" s="12" t="s">
        <v>299</v>
      </c>
      <c r="M469" s="58">
        <v>128</v>
      </c>
      <c r="N469" s="60">
        <f>G469*M469</f>
        <v>10803.2</v>
      </c>
      <c r="O469" s="45"/>
      <c r="P469" s="45">
        <f t="shared" si="92"/>
        <v>0</v>
      </c>
      <c r="Q469" s="47"/>
      <c r="R469" s="214"/>
    </row>
    <row r="470" spans="1:18">
      <c r="A470" s="49">
        <v>458</v>
      </c>
      <c r="B470" s="401"/>
      <c r="C470" s="414"/>
      <c r="D470" s="420"/>
      <c r="E470" s="414"/>
      <c r="F470" s="392"/>
      <c r="G470" s="393"/>
      <c r="H470" s="54"/>
      <c r="I470" s="393"/>
      <c r="J470" s="393"/>
      <c r="K470" s="11" t="s">
        <v>317</v>
      </c>
      <c r="L470" s="12" t="s">
        <v>299</v>
      </c>
      <c r="M470" s="58">
        <v>32</v>
      </c>
      <c r="N470" s="60">
        <f>G469*M470</f>
        <v>2700.8</v>
      </c>
      <c r="O470" s="45"/>
      <c r="P470" s="45">
        <f t="shared" si="92"/>
        <v>0</v>
      </c>
      <c r="Q470" s="47"/>
      <c r="R470" s="214"/>
    </row>
    <row r="471" spans="1:18">
      <c r="A471" s="49">
        <v>459</v>
      </c>
      <c r="B471" s="401"/>
      <c r="C471" s="414"/>
      <c r="D471" s="420"/>
      <c r="E471" s="414"/>
      <c r="F471" s="392"/>
      <c r="G471" s="393"/>
      <c r="H471" s="54"/>
      <c r="I471" s="393"/>
      <c r="J471" s="393"/>
      <c r="K471" s="11" t="s">
        <v>318</v>
      </c>
      <c r="L471" s="12" t="s">
        <v>299</v>
      </c>
      <c r="M471" s="58">
        <v>6.4000000000000001E-2</v>
      </c>
      <c r="N471" s="60">
        <f>G469*M471</f>
        <v>5.4016000000000002</v>
      </c>
      <c r="O471" s="45"/>
      <c r="P471" s="45">
        <f t="shared" si="92"/>
        <v>0</v>
      </c>
      <c r="Q471" s="47"/>
      <c r="R471" s="214"/>
    </row>
    <row r="472" spans="1:18">
      <c r="A472" s="49">
        <v>460</v>
      </c>
      <c r="B472" s="402"/>
      <c r="C472" s="414"/>
      <c r="D472" s="420"/>
      <c r="E472" s="414"/>
      <c r="F472" s="392"/>
      <c r="G472" s="393"/>
      <c r="H472" s="54"/>
      <c r="I472" s="393"/>
      <c r="J472" s="393"/>
      <c r="K472" s="15" t="s">
        <v>319</v>
      </c>
      <c r="L472" s="16" t="s">
        <v>299</v>
      </c>
      <c r="M472" s="59">
        <v>0.3</v>
      </c>
      <c r="N472" s="60">
        <f>G469*M472</f>
        <v>25.32</v>
      </c>
      <c r="O472" s="45"/>
      <c r="P472" s="45">
        <f t="shared" si="92"/>
        <v>0</v>
      </c>
      <c r="Q472" s="47"/>
      <c r="R472" s="214"/>
    </row>
    <row r="473" spans="1:18" ht="30">
      <c r="A473" s="49">
        <v>461</v>
      </c>
      <c r="B473" s="400" t="s">
        <v>509</v>
      </c>
      <c r="C473" s="414" t="s">
        <v>343</v>
      </c>
      <c r="D473" s="420" t="s">
        <v>397</v>
      </c>
      <c r="E473" s="200" t="s">
        <v>398</v>
      </c>
      <c r="F473" s="199" t="s">
        <v>26</v>
      </c>
      <c r="G473" s="60">
        <f>G475+0.3*G474</f>
        <v>8.42</v>
      </c>
      <c r="H473" s="45"/>
      <c r="I473" s="60"/>
      <c r="J473" s="60">
        <f t="shared" ref="J473:J475" si="96">G473*I473</f>
        <v>0</v>
      </c>
      <c r="K473" s="205" t="s">
        <v>354</v>
      </c>
      <c r="L473" s="199" t="s">
        <v>311</v>
      </c>
      <c r="M473" s="201">
        <v>0.3</v>
      </c>
      <c r="N473" s="60">
        <f>G473*M473</f>
        <v>2.5259999999999998</v>
      </c>
      <c r="O473" s="45"/>
      <c r="P473" s="45">
        <f t="shared" si="92"/>
        <v>0</v>
      </c>
      <c r="Q473" s="47"/>
      <c r="R473" s="214"/>
    </row>
    <row r="474" spans="1:18" ht="30">
      <c r="A474" s="49">
        <v>462</v>
      </c>
      <c r="B474" s="401"/>
      <c r="C474" s="414"/>
      <c r="D474" s="420"/>
      <c r="E474" s="198" t="s">
        <v>515</v>
      </c>
      <c r="F474" s="199" t="s">
        <v>91</v>
      </c>
      <c r="G474" s="60">
        <v>7.4</v>
      </c>
      <c r="H474" s="45"/>
      <c r="I474" s="60"/>
      <c r="J474" s="60">
        <f t="shared" si="96"/>
        <v>0</v>
      </c>
      <c r="K474" s="200" t="s">
        <v>338</v>
      </c>
      <c r="L474" s="199" t="s">
        <v>91</v>
      </c>
      <c r="M474" s="201">
        <v>1.05</v>
      </c>
      <c r="N474" s="60">
        <f>G474*M474</f>
        <v>7.7700000000000005</v>
      </c>
      <c r="O474" s="45"/>
      <c r="P474" s="45">
        <f t="shared" si="92"/>
        <v>0</v>
      </c>
      <c r="Q474" s="47"/>
      <c r="R474" s="214"/>
    </row>
    <row r="475" spans="1:18">
      <c r="A475" s="49">
        <v>463</v>
      </c>
      <c r="B475" s="401"/>
      <c r="C475" s="414"/>
      <c r="D475" s="420"/>
      <c r="E475" s="414" t="s">
        <v>399</v>
      </c>
      <c r="F475" s="392" t="s">
        <v>26</v>
      </c>
      <c r="G475" s="393">
        <v>6.2</v>
      </c>
      <c r="H475" s="54"/>
      <c r="I475" s="393"/>
      <c r="J475" s="393">
        <f t="shared" si="96"/>
        <v>0</v>
      </c>
      <c r="K475" s="11" t="s">
        <v>316</v>
      </c>
      <c r="L475" s="12" t="s">
        <v>299</v>
      </c>
      <c r="M475" s="58">
        <v>128</v>
      </c>
      <c r="N475" s="60">
        <f>G475*M475</f>
        <v>793.6</v>
      </c>
      <c r="O475" s="45"/>
      <c r="P475" s="45">
        <f t="shared" si="92"/>
        <v>0</v>
      </c>
      <c r="Q475" s="47"/>
      <c r="R475" s="214"/>
    </row>
    <row r="476" spans="1:18">
      <c r="A476" s="49">
        <v>464</v>
      </c>
      <c r="B476" s="401"/>
      <c r="C476" s="414"/>
      <c r="D476" s="420"/>
      <c r="E476" s="414"/>
      <c r="F476" s="392"/>
      <c r="G476" s="393"/>
      <c r="H476" s="54"/>
      <c r="I476" s="393"/>
      <c r="J476" s="393"/>
      <c r="K476" s="11" t="s">
        <v>317</v>
      </c>
      <c r="L476" s="12" t="s">
        <v>299</v>
      </c>
      <c r="M476" s="58">
        <v>32</v>
      </c>
      <c r="N476" s="60">
        <f>G475*M476</f>
        <v>198.4</v>
      </c>
      <c r="O476" s="45"/>
      <c r="P476" s="45">
        <f t="shared" si="92"/>
        <v>0</v>
      </c>
      <c r="Q476" s="47"/>
      <c r="R476" s="214"/>
    </row>
    <row r="477" spans="1:18">
      <c r="A477" s="49">
        <v>465</v>
      </c>
      <c r="B477" s="401"/>
      <c r="C477" s="414"/>
      <c r="D477" s="420"/>
      <c r="E477" s="414"/>
      <c r="F477" s="392"/>
      <c r="G477" s="393"/>
      <c r="H477" s="54"/>
      <c r="I477" s="393"/>
      <c r="J477" s="393"/>
      <c r="K477" s="11" t="s">
        <v>318</v>
      </c>
      <c r="L477" s="12" t="s">
        <v>299</v>
      </c>
      <c r="M477" s="58">
        <v>6.4000000000000001E-2</v>
      </c>
      <c r="N477" s="60">
        <f>G475*M477</f>
        <v>0.39680000000000004</v>
      </c>
      <c r="O477" s="45"/>
      <c r="P477" s="45">
        <f t="shared" si="92"/>
        <v>0</v>
      </c>
      <c r="Q477" s="47"/>
      <c r="R477" s="214"/>
    </row>
    <row r="478" spans="1:18">
      <c r="A478" s="49">
        <v>466</v>
      </c>
      <c r="B478" s="402"/>
      <c r="C478" s="414"/>
      <c r="D478" s="420"/>
      <c r="E478" s="414"/>
      <c r="F478" s="392"/>
      <c r="G478" s="393"/>
      <c r="H478" s="54"/>
      <c r="I478" s="393"/>
      <c r="J478" s="393"/>
      <c r="K478" s="15" t="s">
        <v>319</v>
      </c>
      <c r="L478" s="16" t="s">
        <v>299</v>
      </c>
      <c r="M478" s="59">
        <v>0.3</v>
      </c>
      <c r="N478" s="60">
        <f>G475*M478</f>
        <v>1.8599999999999999</v>
      </c>
      <c r="O478" s="45"/>
      <c r="P478" s="45">
        <f t="shared" si="92"/>
        <v>0</v>
      </c>
      <c r="Q478" s="47"/>
      <c r="R478" s="214"/>
    </row>
    <row r="479" spans="1:18">
      <c r="A479" s="49">
        <v>467</v>
      </c>
      <c r="B479" s="400" t="s">
        <v>177</v>
      </c>
      <c r="C479" s="419" t="s">
        <v>411</v>
      </c>
      <c r="D479" s="424" t="s">
        <v>516</v>
      </c>
      <c r="E479" s="414" t="s">
        <v>399</v>
      </c>
      <c r="F479" s="392" t="s">
        <v>26</v>
      </c>
      <c r="G479" s="393">
        <v>4.5999999999999996</v>
      </c>
      <c r="H479" s="54"/>
      <c r="I479" s="393"/>
      <c r="J479" s="393">
        <f t="shared" ref="J479:J485" si="97">G479*I479</f>
        <v>0</v>
      </c>
      <c r="K479" s="11" t="s">
        <v>316</v>
      </c>
      <c r="L479" s="12" t="s">
        <v>299</v>
      </c>
      <c r="M479" s="58">
        <v>128</v>
      </c>
      <c r="N479" s="60">
        <f>G479*M479</f>
        <v>588.79999999999995</v>
      </c>
      <c r="O479" s="45"/>
      <c r="P479" s="45">
        <f t="shared" si="92"/>
        <v>0</v>
      </c>
      <c r="Q479" s="47"/>
      <c r="R479" s="214"/>
    </row>
    <row r="480" spans="1:18">
      <c r="A480" s="49">
        <v>468</v>
      </c>
      <c r="B480" s="401"/>
      <c r="C480" s="416"/>
      <c r="D480" s="401"/>
      <c r="E480" s="414"/>
      <c r="F480" s="392"/>
      <c r="G480" s="393"/>
      <c r="H480" s="54"/>
      <c r="I480" s="393"/>
      <c r="J480" s="393"/>
      <c r="K480" s="11" t="s">
        <v>317</v>
      </c>
      <c r="L480" s="12" t="s">
        <v>299</v>
      </c>
      <c r="M480" s="58">
        <v>32</v>
      </c>
      <c r="N480" s="60">
        <f>G479*M480</f>
        <v>147.19999999999999</v>
      </c>
      <c r="O480" s="45"/>
      <c r="P480" s="45">
        <f t="shared" si="92"/>
        <v>0</v>
      </c>
      <c r="Q480" s="47"/>
      <c r="R480" s="214"/>
    </row>
    <row r="481" spans="1:18">
      <c r="A481" s="49">
        <v>469</v>
      </c>
      <c r="B481" s="401"/>
      <c r="C481" s="416"/>
      <c r="D481" s="401"/>
      <c r="E481" s="414"/>
      <c r="F481" s="392"/>
      <c r="G481" s="393"/>
      <c r="H481" s="54"/>
      <c r="I481" s="393"/>
      <c r="J481" s="393"/>
      <c r="K481" s="11" t="s">
        <v>318</v>
      </c>
      <c r="L481" s="12" t="s">
        <v>299</v>
      </c>
      <c r="M481" s="58">
        <v>6.4000000000000001E-2</v>
      </c>
      <c r="N481" s="60">
        <f>G479*M481</f>
        <v>0.2944</v>
      </c>
      <c r="O481" s="45"/>
      <c r="P481" s="45">
        <f t="shared" si="92"/>
        <v>0</v>
      </c>
      <c r="Q481" s="47"/>
      <c r="R481" s="214"/>
    </row>
    <row r="482" spans="1:18">
      <c r="A482" s="49">
        <v>470</v>
      </c>
      <c r="B482" s="401"/>
      <c r="C482" s="416"/>
      <c r="D482" s="401"/>
      <c r="E482" s="414"/>
      <c r="F482" s="392"/>
      <c r="G482" s="393"/>
      <c r="H482" s="54"/>
      <c r="I482" s="393"/>
      <c r="J482" s="393"/>
      <c r="K482" s="15" t="s">
        <v>319</v>
      </c>
      <c r="L482" s="16" t="s">
        <v>299</v>
      </c>
      <c r="M482" s="59">
        <v>0.3</v>
      </c>
      <c r="N482" s="60">
        <f>G479*M482</f>
        <v>1.38</v>
      </c>
      <c r="O482" s="45"/>
      <c r="P482" s="45">
        <f t="shared" si="92"/>
        <v>0</v>
      </c>
      <c r="Q482" s="47"/>
      <c r="R482" s="214"/>
    </row>
    <row r="483" spans="1:18" ht="30">
      <c r="A483" s="49">
        <v>471</v>
      </c>
      <c r="B483" s="401"/>
      <c r="C483" s="416"/>
      <c r="D483" s="401"/>
      <c r="E483" s="198" t="s">
        <v>515</v>
      </c>
      <c r="F483" s="199" t="s">
        <v>91</v>
      </c>
      <c r="G483" s="60">
        <v>8.9</v>
      </c>
      <c r="H483" s="45"/>
      <c r="I483" s="60"/>
      <c r="J483" s="60">
        <f t="shared" si="97"/>
        <v>0</v>
      </c>
      <c r="K483" s="200" t="s">
        <v>338</v>
      </c>
      <c r="L483" s="199" t="s">
        <v>91</v>
      </c>
      <c r="M483" s="201">
        <v>1.05</v>
      </c>
      <c r="N483" s="60">
        <f>G483*M483</f>
        <v>9.3450000000000006</v>
      </c>
      <c r="O483" s="45"/>
      <c r="P483" s="45">
        <f t="shared" si="92"/>
        <v>0</v>
      </c>
      <c r="Q483" s="47"/>
      <c r="R483" s="214"/>
    </row>
    <row r="484" spans="1:18" ht="30">
      <c r="A484" s="49">
        <v>472</v>
      </c>
      <c r="B484" s="402"/>
      <c r="C484" s="417"/>
      <c r="D484" s="402"/>
      <c r="E484" s="233" t="s">
        <v>412</v>
      </c>
      <c r="F484" s="199" t="s">
        <v>26</v>
      </c>
      <c r="G484" s="60">
        <v>4.5999999999999996</v>
      </c>
      <c r="H484" s="45"/>
      <c r="I484" s="60"/>
      <c r="J484" s="60">
        <f t="shared" si="97"/>
        <v>0</v>
      </c>
      <c r="K484" s="200" t="s">
        <v>413</v>
      </c>
      <c r="L484" s="199" t="s">
        <v>311</v>
      </c>
      <c r="M484" s="201">
        <v>0.08</v>
      </c>
      <c r="N484" s="60">
        <f>G484*M484</f>
        <v>0.36799999999999999</v>
      </c>
      <c r="O484" s="45"/>
      <c r="P484" s="45">
        <f t="shared" si="92"/>
        <v>0</v>
      </c>
      <c r="Q484" s="48"/>
      <c r="R484" s="214"/>
    </row>
    <row r="485" spans="1:18">
      <c r="A485" s="49">
        <v>473</v>
      </c>
      <c r="B485" s="400" t="s">
        <v>85</v>
      </c>
      <c r="C485" s="403" t="s">
        <v>414</v>
      </c>
      <c r="D485" s="400" t="s">
        <v>415</v>
      </c>
      <c r="E485" s="414" t="s">
        <v>399</v>
      </c>
      <c r="F485" s="392" t="s">
        <v>26</v>
      </c>
      <c r="G485" s="393">
        <v>4.0999999999999996</v>
      </c>
      <c r="H485" s="54"/>
      <c r="I485" s="393"/>
      <c r="J485" s="393">
        <f t="shared" si="97"/>
        <v>0</v>
      </c>
      <c r="K485" s="11" t="s">
        <v>316</v>
      </c>
      <c r="L485" s="12" t="s">
        <v>299</v>
      </c>
      <c r="M485" s="58">
        <v>128</v>
      </c>
      <c r="N485" s="60">
        <f>G485*M485</f>
        <v>524.79999999999995</v>
      </c>
      <c r="O485" s="45"/>
      <c r="P485" s="45">
        <f t="shared" si="92"/>
        <v>0</v>
      </c>
      <c r="Q485" s="47"/>
      <c r="R485" s="214"/>
    </row>
    <row r="486" spans="1:18">
      <c r="A486" s="49">
        <v>474</v>
      </c>
      <c r="B486" s="401"/>
      <c r="C486" s="404"/>
      <c r="D486" s="401"/>
      <c r="E486" s="414"/>
      <c r="F486" s="392"/>
      <c r="G486" s="393"/>
      <c r="H486" s="54"/>
      <c r="I486" s="393"/>
      <c r="J486" s="393"/>
      <c r="K486" s="11" t="s">
        <v>317</v>
      </c>
      <c r="L486" s="12" t="s">
        <v>299</v>
      </c>
      <c r="M486" s="58">
        <v>32</v>
      </c>
      <c r="N486" s="60">
        <f>G485*M486</f>
        <v>131.19999999999999</v>
      </c>
      <c r="O486" s="45"/>
      <c r="P486" s="45">
        <f t="shared" si="92"/>
        <v>0</v>
      </c>
      <c r="Q486" s="47"/>
      <c r="R486" s="214"/>
    </row>
    <row r="487" spans="1:18">
      <c r="A487" s="49">
        <v>475</v>
      </c>
      <c r="B487" s="401"/>
      <c r="C487" s="404"/>
      <c r="D487" s="401"/>
      <c r="E487" s="414"/>
      <c r="F487" s="392"/>
      <c r="G487" s="393"/>
      <c r="H487" s="54"/>
      <c r="I487" s="393"/>
      <c r="J487" s="393"/>
      <c r="K487" s="11" t="s">
        <v>318</v>
      </c>
      <c r="L487" s="12" t="s">
        <v>299</v>
      </c>
      <c r="M487" s="58">
        <v>6.4000000000000001E-2</v>
      </c>
      <c r="N487" s="60">
        <f>G485*M487</f>
        <v>0.26239999999999997</v>
      </c>
      <c r="O487" s="45"/>
      <c r="P487" s="45">
        <f t="shared" si="92"/>
        <v>0</v>
      </c>
      <c r="Q487" s="47"/>
      <c r="R487" s="214"/>
    </row>
    <row r="488" spans="1:18">
      <c r="A488" s="49">
        <v>476</v>
      </c>
      <c r="B488" s="401"/>
      <c r="C488" s="404"/>
      <c r="D488" s="401"/>
      <c r="E488" s="414"/>
      <c r="F488" s="392"/>
      <c r="G488" s="393"/>
      <c r="H488" s="54"/>
      <c r="I488" s="393"/>
      <c r="J488" s="393"/>
      <c r="K488" s="15" t="s">
        <v>319</v>
      </c>
      <c r="L488" s="16" t="s">
        <v>299</v>
      </c>
      <c r="M488" s="59">
        <v>0.3</v>
      </c>
      <c r="N488" s="60">
        <f>G485*M488</f>
        <v>1.2299999999999998</v>
      </c>
      <c r="O488" s="45"/>
      <c r="P488" s="45">
        <f t="shared" si="92"/>
        <v>0</v>
      </c>
      <c r="Q488" s="47"/>
      <c r="R488" s="214"/>
    </row>
    <row r="489" spans="1:18" ht="30">
      <c r="A489" s="49">
        <v>477</v>
      </c>
      <c r="B489" s="402"/>
      <c r="C489" s="404"/>
      <c r="D489" s="401"/>
      <c r="E489" s="198" t="s">
        <v>515</v>
      </c>
      <c r="F489" s="199" t="s">
        <v>91</v>
      </c>
      <c r="G489" s="60">
        <v>4.9000000000000004</v>
      </c>
      <c r="H489" s="45"/>
      <c r="I489" s="60"/>
      <c r="J489" s="60">
        <f t="shared" ref="J489:J495" si="98">G489*I489</f>
        <v>0</v>
      </c>
      <c r="K489" s="200" t="s">
        <v>338</v>
      </c>
      <c r="L489" s="199" t="s">
        <v>91</v>
      </c>
      <c r="M489" s="201">
        <v>1.05</v>
      </c>
      <c r="N489" s="60">
        <f>G489*M489</f>
        <v>5.1450000000000005</v>
      </c>
      <c r="O489" s="45"/>
      <c r="P489" s="45">
        <f t="shared" si="92"/>
        <v>0</v>
      </c>
      <c r="Q489" s="47"/>
      <c r="R489" s="214"/>
    </row>
    <row r="490" spans="1:18">
      <c r="A490" s="49">
        <v>478</v>
      </c>
      <c r="B490" s="400" t="s">
        <v>85</v>
      </c>
      <c r="C490" s="419" t="s">
        <v>416</v>
      </c>
      <c r="D490" s="400" t="s">
        <v>417</v>
      </c>
      <c r="E490" s="413" t="s">
        <v>537</v>
      </c>
      <c r="F490" s="392" t="s">
        <v>26</v>
      </c>
      <c r="G490" s="393">
        <v>4.0999999999999996</v>
      </c>
      <c r="H490" s="51"/>
      <c r="I490" s="410"/>
      <c r="J490" s="410">
        <f t="shared" si="98"/>
        <v>0</v>
      </c>
      <c r="K490" s="11" t="s">
        <v>316</v>
      </c>
      <c r="L490" s="12" t="s">
        <v>299</v>
      </c>
      <c r="M490" s="58">
        <v>64</v>
      </c>
      <c r="N490" s="60">
        <f>G490*M490</f>
        <v>262.39999999999998</v>
      </c>
      <c r="O490" s="45"/>
      <c r="P490" s="45">
        <f t="shared" si="92"/>
        <v>0</v>
      </c>
      <c r="Q490" s="397" t="s">
        <v>536</v>
      </c>
      <c r="R490" s="214"/>
    </row>
    <row r="491" spans="1:18">
      <c r="A491" s="49">
        <v>479</v>
      </c>
      <c r="B491" s="401"/>
      <c r="C491" s="416"/>
      <c r="D491" s="401"/>
      <c r="E491" s="414"/>
      <c r="F491" s="392"/>
      <c r="G491" s="393"/>
      <c r="H491" s="52"/>
      <c r="I491" s="411"/>
      <c r="J491" s="411"/>
      <c r="K491" s="11" t="s">
        <v>317</v>
      </c>
      <c r="L491" s="12" t="s">
        <v>299</v>
      </c>
      <c r="M491" s="58">
        <v>16</v>
      </c>
      <c r="N491" s="60">
        <f>G490*M491</f>
        <v>65.599999999999994</v>
      </c>
      <c r="O491" s="45"/>
      <c r="P491" s="45">
        <f t="shared" si="92"/>
        <v>0</v>
      </c>
      <c r="Q491" s="398"/>
      <c r="R491" s="214"/>
    </row>
    <row r="492" spans="1:18">
      <c r="A492" s="49">
        <v>480</v>
      </c>
      <c r="B492" s="401"/>
      <c r="C492" s="416"/>
      <c r="D492" s="401"/>
      <c r="E492" s="414"/>
      <c r="F492" s="392"/>
      <c r="G492" s="393"/>
      <c r="H492" s="52"/>
      <c r="I492" s="411"/>
      <c r="J492" s="411"/>
      <c r="K492" s="11" t="s">
        <v>318</v>
      </c>
      <c r="L492" s="12" t="s">
        <v>299</v>
      </c>
      <c r="M492" s="58">
        <v>3.2000000000000001E-2</v>
      </c>
      <c r="N492" s="60">
        <f>G490*M492</f>
        <v>0.13119999999999998</v>
      </c>
      <c r="O492" s="45"/>
      <c r="P492" s="45">
        <f t="shared" si="92"/>
        <v>0</v>
      </c>
      <c r="Q492" s="398"/>
      <c r="R492" s="214"/>
    </row>
    <row r="493" spans="1:18">
      <c r="A493" s="49">
        <v>481</v>
      </c>
      <c r="B493" s="401"/>
      <c r="C493" s="416"/>
      <c r="D493" s="401"/>
      <c r="E493" s="414"/>
      <c r="F493" s="392"/>
      <c r="G493" s="393"/>
      <c r="H493" s="53"/>
      <c r="I493" s="412"/>
      <c r="J493" s="412"/>
      <c r="K493" s="15" t="s">
        <v>319</v>
      </c>
      <c r="L493" s="16" t="s">
        <v>299</v>
      </c>
      <c r="M493" s="59">
        <v>0.3</v>
      </c>
      <c r="N493" s="60">
        <f>G490*M493</f>
        <v>1.2299999999999998</v>
      </c>
      <c r="O493" s="45"/>
      <c r="P493" s="45">
        <f t="shared" si="92"/>
        <v>0</v>
      </c>
      <c r="Q493" s="398"/>
      <c r="R493" s="214"/>
    </row>
    <row r="494" spans="1:18" ht="30">
      <c r="A494" s="49">
        <v>482</v>
      </c>
      <c r="B494" s="401"/>
      <c r="C494" s="416"/>
      <c r="D494" s="401"/>
      <c r="E494" s="198" t="s">
        <v>515</v>
      </c>
      <c r="F494" s="199" t="s">
        <v>91</v>
      </c>
      <c r="G494" s="60">
        <v>5.7</v>
      </c>
      <c r="H494" s="45"/>
      <c r="I494" s="60"/>
      <c r="J494" s="60">
        <f t="shared" si="98"/>
        <v>0</v>
      </c>
      <c r="K494" s="200" t="s">
        <v>338</v>
      </c>
      <c r="L494" s="199" t="s">
        <v>91</v>
      </c>
      <c r="M494" s="201">
        <v>1.05</v>
      </c>
      <c r="N494" s="60">
        <f>G494*M494</f>
        <v>5.9850000000000003</v>
      </c>
      <c r="O494" s="45"/>
      <c r="P494" s="45">
        <f t="shared" si="92"/>
        <v>0</v>
      </c>
      <c r="Q494" s="399"/>
      <c r="R494" s="214"/>
    </row>
    <row r="495" spans="1:18" ht="30">
      <c r="A495" s="49">
        <v>483</v>
      </c>
      <c r="B495" s="402"/>
      <c r="C495" s="417"/>
      <c r="D495" s="402"/>
      <c r="E495" s="220" t="s">
        <v>412</v>
      </c>
      <c r="F495" s="199" t="s">
        <v>26</v>
      </c>
      <c r="G495" s="60">
        <f>G490</f>
        <v>4.0999999999999996</v>
      </c>
      <c r="H495" s="45"/>
      <c r="I495" s="60"/>
      <c r="J495" s="60">
        <f t="shared" si="98"/>
        <v>0</v>
      </c>
      <c r="K495" s="200" t="s">
        <v>413</v>
      </c>
      <c r="L495" s="199" t="s">
        <v>311</v>
      </c>
      <c r="M495" s="201">
        <v>0.08</v>
      </c>
      <c r="N495" s="60">
        <f>G495*M495</f>
        <v>0.32799999999999996</v>
      </c>
      <c r="O495" s="45"/>
      <c r="P495" s="45">
        <f t="shared" si="92"/>
        <v>0</v>
      </c>
      <c r="Q495" s="48" t="s">
        <v>333</v>
      </c>
      <c r="R495" s="214"/>
    </row>
    <row r="496" spans="1:18">
      <c r="A496" s="37"/>
      <c r="B496" s="38"/>
      <c r="C496" s="39"/>
      <c r="D496" s="37"/>
      <c r="E496" s="40" t="s">
        <v>457</v>
      </c>
      <c r="F496" s="37"/>
      <c r="G496" s="41"/>
      <c r="H496" s="42"/>
      <c r="I496" s="41"/>
      <c r="J496" s="41"/>
      <c r="K496" s="40"/>
      <c r="L496" s="37"/>
      <c r="M496" s="43"/>
      <c r="N496" s="41"/>
      <c r="O496" s="42"/>
      <c r="P496" s="42"/>
      <c r="Q496" s="42"/>
    </row>
    <row r="497" spans="1:18">
      <c r="A497" s="49">
        <v>484</v>
      </c>
      <c r="B497" s="400" t="s">
        <v>112</v>
      </c>
      <c r="C497" s="414" t="s">
        <v>384</v>
      </c>
      <c r="D497" s="420" t="s">
        <v>419</v>
      </c>
      <c r="E497" s="200" t="s">
        <v>337</v>
      </c>
      <c r="F497" s="199" t="s">
        <v>26</v>
      </c>
      <c r="G497" s="60">
        <f>590.2*8</f>
        <v>4721.6000000000004</v>
      </c>
      <c r="H497" s="45"/>
      <c r="I497" s="60"/>
      <c r="J497" s="60">
        <f t="shared" ref="J497:J499" si="99">G497*I497</f>
        <v>0</v>
      </c>
      <c r="K497" s="205" t="s">
        <v>386</v>
      </c>
      <c r="L497" s="199" t="s">
        <v>26</v>
      </c>
      <c r="M497" s="201">
        <v>1.1000000000000001</v>
      </c>
      <c r="N497" s="60">
        <f>G497*M497</f>
        <v>5193.7600000000011</v>
      </c>
      <c r="O497" s="45"/>
      <c r="P497" s="45">
        <f t="shared" ref="P497:P543" si="100">N497*O497</f>
        <v>0</v>
      </c>
      <c r="Q497" s="47"/>
      <c r="R497" s="214"/>
    </row>
    <row r="498" spans="1:18" ht="30">
      <c r="A498" s="49">
        <v>485</v>
      </c>
      <c r="B498" s="401"/>
      <c r="C498" s="414"/>
      <c r="D498" s="420"/>
      <c r="E498" s="198" t="s">
        <v>515</v>
      </c>
      <c r="F498" s="199" t="s">
        <v>91</v>
      </c>
      <c r="G498" s="60">
        <f>G450*8</f>
        <v>4681.6000000000004</v>
      </c>
      <c r="H498" s="45"/>
      <c r="I498" s="60"/>
      <c r="J498" s="60">
        <f t="shared" si="99"/>
        <v>0</v>
      </c>
      <c r="K498" s="200" t="s">
        <v>338</v>
      </c>
      <c r="L498" s="199" t="s">
        <v>91</v>
      </c>
      <c r="M498" s="201">
        <v>1.05</v>
      </c>
      <c r="N498" s="60">
        <f>G498*M498</f>
        <v>4915.68</v>
      </c>
      <c r="O498" s="45"/>
      <c r="P498" s="45">
        <f t="shared" si="100"/>
        <v>0</v>
      </c>
      <c r="Q498" s="47"/>
      <c r="R498" s="214"/>
    </row>
    <row r="499" spans="1:18">
      <c r="A499" s="49">
        <v>486</v>
      </c>
      <c r="B499" s="401"/>
      <c r="C499" s="414"/>
      <c r="D499" s="420"/>
      <c r="E499" s="414" t="s">
        <v>420</v>
      </c>
      <c r="F499" s="392" t="s">
        <v>26</v>
      </c>
      <c r="G499" s="393">
        <f>590.2*8</f>
        <v>4721.6000000000004</v>
      </c>
      <c r="H499" s="51"/>
      <c r="I499" s="410"/>
      <c r="J499" s="410">
        <f t="shared" si="99"/>
        <v>0</v>
      </c>
      <c r="K499" s="11" t="s">
        <v>316</v>
      </c>
      <c r="L499" s="12" t="s">
        <v>299</v>
      </c>
      <c r="M499" s="58">
        <v>112</v>
      </c>
      <c r="N499" s="60">
        <f>G499*M499</f>
        <v>528819.20000000007</v>
      </c>
      <c r="O499" s="45"/>
      <c r="P499" s="45">
        <f t="shared" si="100"/>
        <v>0</v>
      </c>
      <c r="Q499" s="47"/>
      <c r="R499" s="214"/>
    </row>
    <row r="500" spans="1:18">
      <c r="A500" s="49">
        <v>487</v>
      </c>
      <c r="B500" s="401"/>
      <c r="C500" s="414"/>
      <c r="D500" s="420"/>
      <c r="E500" s="414"/>
      <c r="F500" s="392"/>
      <c r="G500" s="393"/>
      <c r="H500" s="52"/>
      <c r="I500" s="411"/>
      <c r="J500" s="411"/>
      <c r="K500" s="11" t="s">
        <v>317</v>
      </c>
      <c r="L500" s="12" t="s">
        <v>299</v>
      </c>
      <c r="M500" s="58">
        <v>28</v>
      </c>
      <c r="N500" s="60">
        <f>G499*M500</f>
        <v>132204.80000000002</v>
      </c>
      <c r="O500" s="45"/>
      <c r="P500" s="45">
        <f t="shared" si="100"/>
        <v>0</v>
      </c>
      <c r="Q500" s="47"/>
      <c r="R500" s="214"/>
    </row>
    <row r="501" spans="1:18">
      <c r="A501" s="49">
        <v>488</v>
      </c>
      <c r="B501" s="401"/>
      <c r="C501" s="414"/>
      <c r="D501" s="420"/>
      <c r="E501" s="414"/>
      <c r="F501" s="392"/>
      <c r="G501" s="393"/>
      <c r="H501" s="52"/>
      <c r="I501" s="411"/>
      <c r="J501" s="411"/>
      <c r="K501" s="11" t="s">
        <v>318</v>
      </c>
      <c r="L501" s="12" t="s">
        <v>299</v>
      </c>
      <c r="M501" s="58">
        <v>5.6000000000000001E-2</v>
      </c>
      <c r="N501" s="60">
        <f>G499*M501</f>
        <v>264.40960000000001</v>
      </c>
      <c r="O501" s="45"/>
      <c r="P501" s="45">
        <f t="shared" si="100"/>
        <v>0</v>
      </c>
      <c r="Q501" s="47"/>
      <c r="R501" s="214"/>
    </row>
    <row r="502" spans="1:18">
      <c r="A502" s="49">
        <v>489</v>
      </c>
      <c r="B502" s="402"/>
      <c r="C502" s="414"/>
      <c r="D502" s="420"/>
      <c r="E502" s="414"/>
      <c r="F502" s="392"/>
      <c r="G502" s="393"/>
      <c r="H502" s="53"/>
      <c r="I502" s="412"/>
      <c r="J502" s="412"/>
      <c r="K502" s="15" t="s">
        <v>319</v>
      </c>
      <c r="L502" s="16" t="s">
        <v>299</v>
      </c>
      <c r="M502" s="59">
        <v>0.3</v>
      </c>
      <c r="N502" s="60">
        <f>G499*M502</f>
        <v>1416.48</v>
      </c>
      <c r="O502" s="45"/>
      <c r="P502" s="45">
        <f t="shared" si="100"/>
        <v>0</v>
      </c>
      <c r="Q502" s="47"/>
      <c r="R502" s="214"/>
    </row>
    <row r="503" spans="1:18" ht="45">
      <c r="A503" s="49">
        <v>490</v>
      </c>
      <c r="B503" s="400" t="s">
        <v>112</v>
      </c>
      <c r="C503" s="419" t="s">
        <v>390</v>
      </c>
      <c r="D503" s="400" t="s">
        <v>391</v>
      </c>
      <c r="E503" s="200" t="s">
        <v>392</v>
      </c>
      <c r="F503" s="199" t="s">
        <v>26</v>
      </c>
      <c r="G503" s="60">
        <f>G455*8+G504*0.3</f>
        <v>1097.1199999999999</v>
      </c>
      <c r="H503" s="45"/>
      <c r="I503" s="60"/>
      <c r="J503" s="60">
        <f t="shared" ref="J503:J505" si="101">G503*I503</f>
        <v>0</v>
      </c>
      <c r="K503" s="205" t="s">
        <v>354</v>
      </c>
      <c r="L503" s="199" t="s">
        <v>311</v>
      </c>
      <c r="M503" s="201">
        <v>0.3</v>
      </c>
      <c r="N503" s="60">
        <f>G503*M503</f>
        <v>329.13599999999997</v>
      </c>
      <c r="O503" s="45"/>
      <c r="P503" s="45">
        <f t="shared" si="100"/>
        <v>0</v>
      </c>
      <c r="Q503" s="47"/>
      <c r="R503" s="214"/>
    </row>
    <row r="504" spans="1:18" ht="30">
      <c r="A504" s="49">
        <v>491</v>
      </c>
      <c r="B504" s="401"/>
      <c r="C504" s="416"/>
      <c r="D504" s="401"/>
      <c r="E504" s="198" t="s">
        <v>515</v>
      </c>
      <c r="F504" s="199" t="s">
        <v>91</v>
      </c>
      <c r="G504" s="60">
        <f>G456*8</f>
        <v>999.2</v>
      </c>
      <c r="H504" s="45"/>
      <c r="I504" s="60"/>
      <c r="J504" s="60">
        <f t="shared" si="101"/>
        <v>0</v>
      </c>
      <c r="K504" s="200" t="s">
        <v>338</v>
      </c>
      <c r="L504" s="199" t="s">
        <v>91</v>
      </c>
      <c r="M504" s="201">
        <v>1.05</v>
      </c>
      <c r="N504" s="60">
        <f>G504*M504</f>
        <v>1049.1600000000001</v>
      </c>
      <c r="O504" s="45"/>
      <c r="P504" s="45">
        <f t="shared" si="100"/>
        <v>0</v>
      </c>
      <c r="Q504" s="47"/>
      <c r="R504" s="214"/>
    </row>
    <row r="505" spans="1:18">
      <c r="A505" s="49">
        <v>492</v>
      </c>
      <c r="B505" s="401"/>
      <c r="C505" s="416"/>
      <c r="D505" s="401"/>
      <c r="E505" s="414" t="s">
        <v>393</v>
      </c>
      <c r="F505" s="392" t="s">
        <v>26</v>
      </c>
      <c r="G505" s="393">
        <f>62.2*8</f>
        <v>497.6</v>
      </c>
      <c r="H505" s="54"/>
      <c r="I505" s="393"/>
      <c r="J505" s="393">
        <f t="shared" si="101"/>
        <v>0</v>
      </c>
      <c r="K505" s="11" t="s">
        <v>316</v>
      </c>
      <c r="L505" s="12" t="s">
        <v>299</v>
      </c>
      <c r="M505" s="58">
        <v>96</v>
      </c>
      <c r="N505" s="60">
        <f>G505*M505</f>
        <v>47769.600000000006</v>
      </c>
      <c r="O505" s="45"/>
      <c r="P505" s="45">
        <f t="shared" si="100"/>
        <v>0</v>
      </c>
      <c r="Q505" s="47"/>
      <c r="R505" s="214"/>
    </row>
    <row r="506" spans="1:18">
      <c r="A506" s="49">
        <v>493</v>
      </c>
      <c r="B506" s="401"/>
      <c r="C506" s="416"/>
      <c r="D506" s="401"/>
      <c r="E506" s="414"/>
      <c r="F506" s="392"/>
      <c r="G506" s="393"/>
      <c r="H506" s="54"/>
      <c r="I506" s="393"/>
      <c r="J506" s="393"/>
      <c r="K506" s="11" t="s">
        <v>317</v>
      </c>
      <c r="L506" s="12" t="s">
        <v>299</v>
      </c>
      <c r="M506" s="58">
        <v>24</v>
      </c>
      <c r="N506" s="60">
        <f>G505*M506</f>
        <v>11942.400000000001</v>
      </c>
      <c r="O506" s="45"/>
      <c r="P506" s="45">
        <f t="shared" si="100"/>
        <v>0</v>
      </c>
      <c r="Q506" s="47"/>
      <c r="R506" s="214"/>
    </row>
    <row r="507" spans="1:18">
      <c r="A507" s="49">
        <v>494</v>
      </c>
      <c r="B507" s="401"/>
      <c r="C507" s="416"/>
      <c r="D507" s="401"/>
      <c r="E507" s="414"/>
      <c r="F507" s="392"/>
      <c r="G507" s="393"/>
      <c r="H507" s="54"/>
      <c r="I507" s="393"/>
      <c r="J507" s="393"/>
      <c r="K507" s="11" t="s">
        <v>318</v>
      </c>
      <c r="L507" s="12" t="s">
        <v>299</v>
      </c>
      <c r="M507" s="58">
        <v>4.8000000000000001E-2</v>
      </c>
      <c r="N507" s="60">
        <f>G505*M507</f>
        <v>23.884800000000002</v>
      </c>
      <c r="O507" s="45"/>
      <c r="P507" s="45">
        <f t="shared" si="100"/>
        <v>0</v>
      </c>
      <c r="Q507" s="47"/>
      <c r="R507" s="214"/>
    </row>
    <row r="508" spans="1:18">
      <c r="A508" s="49">
        <v>495</v>
      </c>
      <c r="B508" s="402"/>
      <c r="C508" s="417"/>
      <c r="D508" s="402"/>
      <c r="E508" s="414"/>
      <c r="F508" s="392"/>
      <c r="G508" s="393"/>
      <c r="H508" s="54"/>
      <c r="I508" s="393"/>
      <c r="J508" s="393"/>
      <c r="K508" s="15" t="s">
        <v>319</v>
      </c>
      <c r="L508" s="16" t="s">
        <v>299</v>
      </c>
      <c r="M508" s="59">
        <v>0.3</v>
      </c>
      <c r="N508" s="60">
        <f>G505*M508</f>
        <v>149.28</v>
      </c>
      <c r="O508" s="45"/>
      <c r="P508" s="45">
        <f t="shared" si="100"/>
        <v>0</v>
      </c>
      <c r="Q508" s="47"/>
      <c r="R508" s="214"/>
    </row>
    <row r="509" spans="1:18" ht="30">
      <c r="A509" s="49">
        <v>496</v>
      </c>
      <c r="B509" s="400" t="s">
        <v>506</v>
      </c>
      <c r="C509" s="414" t="s">
        <v>442</v>
      </c>
      <c r="D509" s="420" t="s">
        <v>397</v>
      </c>
      <c r="E509" s="200" t="s">
        <v>398</v>
      </c>
      <c r="F509" s="199" t="s">
        <v>26</v>
      </c>
      <c r="G509" s="60">
        <f>G461*8+G510*0.3</f>
        <v>125.44</v>
      </c>
      <c r="H509" s="45"/>
      <c r="I509" s="60"/>
      <c r="J509" s="60">
        <f t="shared" ref="J509:J511" si="102">G509*I509</f>
        <v>0</v>
      </c>
      <c r="K509" s="205" t="s">
        <v>354</v>
      </c>
      <c r="L509" s="199" t="s">
        <v>311</v>
      </c>
      <c r="M509" s="201">
        <v>0.3</v>
      </c>
      <c r="N509" s="60">
        <f>G509*M509</f>
        <v>37.631999999999998</v>
      </c>
      <c r="O509" s="45"/>
      <c r="P509" s="45">
        <f t="shared" si="100"/>
        <v>0</v>
      </c>
      <c r="Q509" s="47"/>
      <c r="R509" s="214"/>
    </row>
    <row r="510" spans="1:18" ht="30">
      <c r="A510" s="49">
        <v>497</v>
      </c>
      <c r="B510" s="401"/>
      <c r="C510" s="414"/>
      <c r="D510" s="420"/>
      <c r="E510" s="198" t="s">
        <v>515</v>
      </c>
      <c r="F510" s="199" t="s">
        <v>91</v>
      </c>
      <c r="G510" s="60">
        <f>G462*8</f>
        <v>58.4</v>
      </c>
      <c r="H510" s="45"/>
      <c r="I510" s="60"/>
      <c r="J510" s="60">
        <f t="shared" si="102"/>
        <v>0</v>
      </c>
      <c r="K510" s="200" t="s">
        <v>338</v>
      </c>
      <c r="L510" s="199" t="s">
        <v>91</v>
      </c>
      <c r="M510" s="201">
        <v>1.05</v>
      </c>
      <c r="N510" s="60">
        <f>G510*M510</f>
        <v>61.32</v>
      </c>
      <c r="O510" s="45"/>
      <c r="P510" s="45">
        <f t="shared" si="100"/>
        <v>0</v>
      </c>
      <c r="Q510" s="47"/>
      <c r="R510" s="214"/>
    </row>
    <row r="511" spans="1:18">
      <c r="A511" s="49">
        <v>498</v>
      </c>
      <c r="B511" s="401"/>
      <c r="C511" s="414"/>
      <c r="D511" s="420"/>
      <c r="E511" s="414" t="s">
        <v>399</v>
      </c>
      <c r="F511" s="392" t="s">
        <v>26</v>
      </c>
      <c r="G511" s="393">
        <f>11.3*8</f>
        <v>90.4</v>
      </c>
      <c r="H511" s="54"/>
      <c r="I511" s="393"/>
      <c r="J511" s="393">
        <f t="shared" si="102"/>
        <v>0</v>
      </c>
      <c r="K511" s="11" t="s">
        <v>316</v>
      </c>
      <c r="L511" s="12" t="s">
        <v>299</v>
      </c>
      <c r="M511" s="58">
        <v>128</v>
      </c>
      <c r="N511" s="60">
        <f>G511*M511</f>
        <v>11571.2</v>
      </c>
      <c r="O511" s="45"/>
      <c r="P511" s="45">
        <f t="shared" si="100"/>
        <v>0</v>
      </c>
      <c r="Q511" s="47"/>
      <c r="R511" s="214"/>
    </row>
    <row r="512" spans="1:18">
      <c r="A512" s="49">
        <v>499</v>
      </c>
      <c r="B512" s="401"/>
      <c r="C512" s="414"/>
      <c r="D512" s="420"/>
      <c r="E512" s="414"/>
      <c r="F512" s="392"/>
      <c r="G512" s="393"/>
      <c r="H512" s="54"/>
      <c r="I512" s="393"/>
      <c r="J512" s="393"/>
      <c r="K512" s="11" t="s">
        <v>317</v>
      </c>
      <c r="L512" s="12" t="s">
        <v>299</v>
      </c>
      <c r="M512" s="58">
        <v>32</v>
      </c>
      <c r="N512" s="60">
        <f>G511*M512</f>
        <v>2892.8</v>
      </c>
      <c r="O512" s="45"/>
      <c r="P512" s="45">
        <f t="shared" si="100"/>
        <v>0</v>
      </c>
      <c r="Q512" s="47"/>
      <c r="R512" s="214"/>
    </row>
    <row r="513" spans="1:18">
      <c r="A513" s="49">
        <v>500</v>
      </c>
      <c r="B513" s="401"/>
      <c r="C513" s="414"/>
      <c r="D513" s="420"/>
      <c r="E513" s="414"/>
      <c r="F513" s="392"/>
      <c r="G513" s="393"/>
      <c r="H513" s="54"/>
      <c r="I513" s="393"/>
      <c r="J513" s="393"/>
      <c r="K513" s="11" t="s">
        <v>318</v>
      </c>
      <c r="L513" s="12" t="s">
        <v>299</v>
      </c>
      <c r="M513" s="58">
        <v>6.4000000000000001E-2</v>
      </c>
      <c r="N513" s="60">
        <f>G511*M513</f>
        <v>5.7856000000000005</v>
      </c>
      <c r="O513" s="45"/>
      <c r="P513" s="45">
        <f t="shared" si="100"/>
        <v>0</v>
      </c>
      <c r="Q513" s="47"/>
      <c r="R513" s="214"/>
    </row>
    <row r="514" spans="1:18">
      <c r="A514" s="49">
        <v>501</v>
      </c>
      <c r="B514" s="402"/>
      <c r="C514" s="414"/>
      <c r="D514" s="420"/>
      <c r="E514" s="414"/>
      <c r="F514" s="392"/>
      <c r="G514" s="393"/>
      <c r="H514" s="54"/>
      <c r="I514" s="393"/>
      <c r="J514" s="393"/>
      <c r="K514" s="15" t="s">
        <v>319</v>
      </c>
      <c r="L514" s="16" t="s">
        <v>299</v>
      </c>
      <c r="M514" s="59">
        <v>0.3</v>
      </c>
      <c r="N514" s="60">
        <f>G511*M514</f>
        <v>27.12</v>
      </c>
      <c r="O514" s="45"/>
      <c r="P514" s="45">
        <f t="shared" si="100"/>
        <v>0</v>
      </c>
      <c r="Q514" s="47"/>
      <c r="R514" s="214"/>
    </row>
    <row r="515" spans="1:18" ht="30">
      <c r="A515" s="49">
        <v>502</v>
      </c>
      <c r="B515" s="400" t="s">
        <v>507</v>
      </c>
      <c r="C515" s="414" t="s">
        <v>335</v>
      </c>
      <c r="D515" s="420" t="s">
        <v>397</v>
      </c>
      <c r="E515" s="200" t="s">
        <v>398</v>
      </c>
      <c r="F515" s="199" t="s">
        <v>26</v>
      </c>
      <c r="G515" s="60">
        <f>G467*8+G516*0.3</f>
        <v>1031.8399999999999</v>
      </c>
      <c r="H515" s="45"/>
      <c r="I515" s="60"/>
      <c r="J515" s="60">
        <f t="shared" ref="J515:J517" si="103">G515*I515</f>
        <v>0</v>
      </c>
      <c r="K515" s="205" t="s">
        <v>354</v>
      </c>
      <c r="L515" s="199" t="s">
        <v>311</v>
      </c>
      <c r="M515" s="201">
        <v>0.3</v>
      </c>
      <c r="N515" s="60">
        <f>G515*M515</f>
        <v>309.55199999999996</v>
      </c>
      <c r="O515" s="45"/>
      <c r="P515" s="45">
        <f t="shared" si="100"/>
        <v>0</v>
      </c>
      <c r="Q515" s="47"/>
      <c r="R515" s="214"/>
    </row>
    <row r="516" spans="1:18" ht="30">
      <c r="A516" s="49">
        <v>503</v>
      </c>
      <c r="B516" s="401"/>
      <c r="C516" s="414"/>
      <c r="D516" s="420"/>
      <c r="E516" s="198" t="s">
        <v>515</v>
      </c>
      <c r="F516" s="199" t="s">
        <v>91</v>
      </c>
      <c r="G516" s="60">
        <f>G468*8</f>
        <v>594.4</v>
      </c>
      <c r="H516" s="45"/>
      <c r="I516" s="60"/>
      <c r="J516" s="60">
        <f t="shared" si="103"/>
        <v>0</v>
      </c>
      <c r="K516" s="200" t="s">
        <v>338</v>
      </c>
      <c r="L516" s="199" t="s">
        <v>91</v>
      </c>
      <c r="M516" s="201">
        <v>1.05</v>
      </c>
      <c r="N516" s="60">
        <f>G516*M516</f>
        <v>624.12</v>
      </c>
      <c r="O516" s="45"/>
      <c r="P516" s="45">
        <f t="shared" si="100"/>
        <v>0</v>
      </c>
      <c r="Q516" s="47"/>
      <c r="R516" s="214"/>
    </row>
    <row r="517" spans="1:18">
      <c r="A517" s="49">
        <v>504</v>
      </c>
      <c r="B517" s="401"/>
      <c r="C517" s="414"/>
      <c r="D517" s="420"/>
      <c r="E517" s="414" t="s">
        <v>444</v>
      </c>
      <c r="F517" s="392" t="s">
        <v>26</v>
      </c>
      <c r="G517" s="393">
        <f>(53.9+30.5)*8</f>
        <v>675.2</v>
      </c>
      <c r="H517" s="54"/>
      <c r="I517" s="393"/>
      <c r="J517" s="393">
        <f t="shared" si="103"/>
        <v>0</v>
      </c>
      <c r="K517" s="11" t="s">
        <v>316</v>
      </c>
      <c r="L517" s="12" t="s">
        <v>299</v>
      </c>
      <c r="M517" s="58">
        <v>128</v>
      </c>
      <c r="N517" s="60">
        <f>G517*M517</f>
        <v>86425.600000000006</v>
      </c>
      <c r="O517" s="45"/>
      <c r="P517" s="45">
        <f t="shared" si="100"/>
        <v>0</v>
      </c>
      <c r="Q517" s="47"/>
      <c r="R517" s="214"/>
    </row>
    <row r="518" spans="1:18">
      <c r="A518" s="49">
        <v>505</v>
      </c>
      <c r="B518" s="401"/>
      <c r="C518" s="414"/>
      <c r="D518" s="420"/>
      <c r="E518" s="414"/>
      <c r="F518" s="392"/>
      <c r="G518" s="393"/>
      <c r="H518" s="54"/>
      <c r="I518" s="393"/>
      <c r="J518" s="393"/>
      <c r="K518" s="11" t="s">
        <v>317</v>
      </c>
      <c r="L518" s="12" t="s">
        <v>299</v>
      </c>
      <c r="M518" s="58">
        <v>32</v>
      </c>
      <c r="N518" s="60">
        <f>G517*M518</f>
        <v>21606.400000000001</v>
      </c>
      <c r="O518" s="45"/>
      <c r="P518" s="45">
        <f t="shared" si="100"/>
        <v>0</v>
      </c>
      <c r="Q518" s="47"/>
      <c r="R518" s="214"/>
    </row>
    <row r="519" spans="1:18">
      <c r="A519" s="49">
        <v>506</v>
      </c>
      <c r="B519" s="401"/>
      <c r="C519" s="414"/>
      <c r="D519" s="420"/>
      <c r="E519" s="414"/>
      <c r="F519" s="392"/>
      <c r="G519" s="393"/>
      <c r="H519" s="54"/>
      <c r="I519" s="393"/>
      <c r="J519" s="393"/>
      <c r="K519" s="11" t="s">
        <v>318</v>
      </c>
      <c r="L519" s="12" t="s">
        <v>299</v>
      </c>
      <c r="M519" s="58">
        <v>6.4000000000000001E-2</v>
      </c>
      <c r="N519" s="60">
        <f>G517*M519</f>
        <v>43.212800000000001</v>
      </c>
      <c r="O519" s="45"/>
      <c r="P519" s="45">
        <f t="shared" si="100"/>
        <v>0</v>
      </c>
      <c r="Q519" s="47"/>
      <c r="R519" s="214"/>
    </row>
    <row r="520" spans="1:18">
      <c r="A520" s="49">
        <v>507</v>
      </c>
      <c r="B520" s="402"/>
      <c r="C520" s="414"/>
      <c r="D520" s="420"/>
      <c r="E520" s="414"/>
      <c r="F520" s="392"/>
      <c r="G520" s="393"/>
      <c r="H520" s="54"/>
      <c r="I520" s="393"/>
      <c r="J520" s="393"/>
      <c r="K520" s="15" t="s">
        <v>319</v>
      </c>
      <c r="L520" s="16" t="s">
        <v>299</v>
      </c>
      <c r="M520" s="59">
        <v>0.3</v>
      </c>
      <c r="N520" s="60">
        <f>G517*M520</f>
        <v>202.56</v>
      </c>
      <c r="O520" s="45"/>
      <c r="P520" s="45">
        <f t="shared" si="100"/>
        <v>0</v>
      </c>
      <c r="Q520" s="47"/>
      <c r="R520" s="214"/>
    </row>
    <row r="521" spans="1:18" ht="30">
      <c r="A521" s="49">
        <v>508</v>
      </c>
      <c r="B521" s="400" t="s">
        <v>509</v>
      </c>
      <c r="C521" s="414" t="s">
        <v>343</v>
      </c>
      <c r="D521" s="420" t="s">
        <v>397</v>
      </c>
      <c r="E521" s="200" t="s">
        <v>398</v>
      </c>
      <c r="F521" s="199" t="s">
        <v>26</v>
      </c>
      <c r="G521" s="60">
        <f>G473*8+G522*0.3</f>
        <v>85.12</v>
      </c>
      <c r="H521" s="45"/>
      <c r="I521" s="60"/>
      <c r="J521" s="60">
        <f t="shared" ref="J521:J523" si="104">G521*I521</f>
        <v>0</v>
      </c>
      <c r="K521" s="205" t="s">
        <v>354</v>
      </c>
      <c r="L521" s="199" t="s">
        <v>311</v>
      </c>
      <c r="M521" s="201">
        <v>0.3</v>
      </c>
      <c r="N521" s="60">
        <f>G521*M521</f>
        <v>25.536000000000001</v>
      </c>
      <c r="O521" s="45"/>
      <c r="P521" s="45">
        <f t="shared" si="100"/>
        <v>0</v>
      </c>
      <c r="Q521" s="47"/>
      <c r="R521" s="214"/>
    </row>
    <row r="522" spans="1:18" ht="30">
      <c r="A522" s="49">
        <v>509</v>
      </c>
      <c r="B522" s="401"/>
      <c r="C522" s="414"/>
      <c r="D522" s="420"/>
      <c r="E522" s="198" t="s">
        <v>515</v>
      </c>
      <c r="F522" s="199" t="s">
        <v>91</v>
      </c>
      <c r="G522" s="60">
        <f>G474*8</f>
        <v>59.2</v>
      </c>
      <c r="H522" s="45"/>
      <c r="I522" s="60"/>
      <c r="J522" s="60">
        <f t="shared" si="104"/>
        <v>0</v>
      </c>
      <c r="K522" s="200" t="s">
        <v>338</v>
      </c>
      <c r="L522" s="199" t="s">
        <v>91</v>
      </c>
      <c r="M522" s="201">
        <v>1.05</v>
      </c>
      <c r="N522" s="60">
        <f>G522*M522</f>
        <v>62.160000000000004</v>
      </c>
      <c r="O522" s="45"/>
      <c r="P522" s="45">
        <f t="shared" si="100"/>
        <v>0</v>
      </c>
      <c r="Q522" s="47"/>
      <c r="R522" s="214"/>
    </row>
    <row r="523" spans="1:18">
      <c r="A523" s="49">
        <v>510</v>
      </c>
      <c r="B523" s="401"/>
      <c r="C523" s="414"/>
      <c r="D523" s="420"/>
      <c r="E523" s="414" t="s">
        <v>399</v>
      </c>
      <c r="F523" s="392" t="s">
        <v>26</v>
      </c>
      <c r="G523" s="393">
        <f>6.2*8</f>
        <v>49.6</v>
      </c>
      <c r="H523" s="54"/>
      <c r="I523" s="393"/>
      <c r="J523" s="393">
        <f t="shared" si="104"/>
        <v>0</v>
      </c>
      <c r="K523" s="11" t="s">
        <v>316</v>
      </c>
      <c r="L523" s="12" t="s">
        <v>299</v>
      </c>
      <c r="M523" s="58">
        <v>128</v>
      </c>
      <c r="N523" s="60">
        <f>G523*M523</f>
        <v>6348.8</v>
      </c>
      <c r="O523" s="45"/>
      <c r="P523" s="45">
        <f t="shared" si="100"/>
        <v>0</v>
      </c>
      <c r="Q523" s="47"/>
      <c r="R523" s="214"/>
    </row>
    <row r="524" spans="1:18">
      <c r="A524" s="49">
        <v>511</v>
      </c>
      <c r="B524" s="401"/>
      <c r="C524" s="414"/>
      <c r="D524" s="420"/>
      <c r="E524" s="414"/>
      <c r="F524" s="392"/>
      <c r="G524" s="393"/>
      <c r="H524" s="54"/>
      <c r="I524" s="393"/>
      <c r="J524" s="393"/>
      <c r="K524" s="11" t="s">
        <v>317</v>
      </c>
      <c r="L524" s="12" t="s">
        <v>299</v>
      </c>
      <c r="M524" s="58">
        <v>32</v>
      </c>
      <c r="N524" s="60">
        <f>G523*M524</f>
        <v>1587.2</v>
      </c>
      <c r="O524" s="45"/>
      <c r="P524" s="45">
        <f t="shared" si="100"/>
        <v>0</v>
      </c>
      <c r="Q524" s="47"/>
      <c r="R524" s="214"/>
    </row>
    <row r="525" spans="1:18">
      <c r="A525" s="49">
        <v>512</v>
      </c>
      <c r="B525" s="401"/>
      <c r="C525" s="414"/>
      <c r="D525" s="420"/>
      <c r="E525" s="414"/>
      <c r="F525" s="392"/>
      <c r="G525" s="393"/>
      <c r="H525" s="54"/>
      <c r="I525" s="393"/>
      <c r="J525" s="393"/>
      <c r="K525" s="11" t="s">
        <v>318</v>
      </c>
      <c r="L525" s="12" t="s">
        <v>299</v>
      </c>
      <c r="M525" s="58">
        <v>6.4000000000000001E-2</v>
      </c>
      <c r="N525" s="60">
        <f>G523*M525</f>
        <v>3.1744000000000003</v>
      </c>
      <c r="O525" s="45"/>
      <c r="P525" s="45">
        <f t="shared" si="100"/>
        <v>0</v>
      </c>
      <c r="Q525" s="47"/>
      <c r="R525" s="214"/>
    </row>
    <row r="526" spans="1:18">
      <c r="A526" s="49">
        <v>513</v>
      </c>
      <c r="B526" s="402"/>
      <c r="C526" s="414"/>
      <c r="D526" s="420"/>
      <c r="E526" s="414"/>
      <c r="F526" s="392"/>
      <c r="G526" s="393"/>
      <c r="H526" s="54"/>
      <c r="I526" s="393"/>
      <c r="J526" s="393"/>
      <c r="K526" s="15" t="s">
        <v>319</v>
      </c>
      <c r="L526" s="16" t="s">
        <v>299</v>
      </c>
      <c r="M526" s="59">
        <v>0.3</v>
      </c>
      <c r="N526" s="60">
        <f>G523*M526</f>
        <v>14.879999999999999</v>
      </c>
      <c r="O526" s="45"/>
      <c r="P526" s="45">
        <f t="shared" si="100"/>
        <v>0</v>
      </c>
      <c r="Q526" s="47"/>
      <c r="R526" s="214"/>
    </row>
    <row r="527" spans="1:18">
      <c r="A527" s="49">
        <v>514</v>
      </c>
      <c r="B527" s="400" t="s">
        <v>177</v>
      </c>
      <c r="C527" s="419" t="s">
        <v>411</v>
      </c>
      <c r="D527" s="424" t="s">
        <v>516</v>
      </c>
      <c r="E527" s="414" t="s">
        <v>399</v>
      </c>
      <c r="F527" s="392" t="s">
        <v>26</v>
      </c>
      <c r="G527" s="393">
        <f>4.6*8</f>
        <v>36.799999999999997</v>
      </c>
      <c r="H527" s="54"/>
      <c r="I527" s="393"/>
      <c r="J527" s="393">
        <f t="shared" ref="J527:J533" si="105">G527*I527</f>
        <v>0</v>
      </c>
      <c r="K527" s="11" t="s">
        <v>316</v>
      </c>
      <c r="L527" s="12" t="s">
        <v>299</v>
      </c>
      <c r="M527" s="58">
        <v>128</v>
      </c>
      <c r="N527" s="60">
        <f>G527*M527</f>
        <v>4710.3999999999996</v>
      </c>
      <c r="O527" s="45"/>
      <c r="P527" s="45">
        <f t="shared" si="100"/>
        <v>0</v>
      </c>
      <c r="Q527" s="47"/>
      <c r="R527" s="214"/>
    </row>
    <row r="528" spans="1:18">
      <c r="A528" s="49">
        <v>515</v>
      </c>
      <c r="B528" s="401"/>
      <c r="C528" s="416"/>
      <c r="D528" s="401"/>
      <c r="E528" s="414"/>
      <c r="F528" s="392"/>
      <c r="G528" s="393"/>
      <c r="H528" s="54"/>
      <c r="I528" s="393"/>
      <c r="J528" s="393"/>
      <c r="K528" s="11" t="s">
        <v>317</v>
      </c>
      <c r="L528" s="12" t="s">
        <v>299</v>
      </c>
      <c r="M528" s="58">
        <v>32</v>
      </c>
      <c r="N528" s="60">
        <f>G527*M528</f>
        <v>1177.5999999999999</v>
      </c>
      <c r="O528" s="45"/>
      <c r="P528" s="45">
        <f t="shared" si="100"/>
        <v>0</v>
      </c>
      <c r="Q528" s="47"/>
      <c r="R528" s="214"/>
    </row>
    <row r="529" spans="1:18">
      <c r="A529" s="49">
        <v>516</v>
      </c>
      <c r="B529" s="401"/>
      <c r="C529" s="416"/>
      <c r="D529" s="401"/>
      <c r="E529" s="414"/>
      <c r="F529" s="392"/>
      <c r="G529" s="393"/>
      <c r="H529" s="54"/>
      <c r="I529" s="393"/>
      <c r="J529" s="393"/>
      <c r="K529" s="11" t="s">
        <v>318</v>
      </c>
      <c r="L529" s="12" t="s">
        <v>299</v>
      </c>
      <c r="M529" s="58">
        <v>6.4000000000000001E-2</v>
      </c>
      <c r="N529" s="60">
        <f>G527*M529</f>
        <v>2.3552</v>
      </c>
      <c r="O529" s="45"/>
      <c r="P529" s="45">
        <f t="shared" si="100"/>
        <v>0</v>
      </c>
      <c r="Q529" s="47"/>
      <c r="R529" s="214"/>
    </row>
    <row r="530" spans="1:18">
      <c r="A530" s="49">
        <v>517</v>
      </c>
      <c r="B530" s="401"/>
      <c r="C530" s="416"/>
      <c r="D530" s="401"/>
      <c r="E530" s="414"/>
      <c r="F530" s="392"/>
      <c r="G530" s="393"/>
      <c r="H530" s="54"/>
      <c r="I530" s="393"/>
      <c r="J530" s="393"/>
      <c r="K530" s="15" t="s">
        <v>319</v>
      </c>
      <c r="L530" s="16" t="s">
        <v>299</v>
      </c>
      <c r="M530" s="59">
        <v>0.3</v>
      </c>
      <c r="N530" s="60">
        <f>G527*M530</f>
        <v>11.04</v>
      </c>
      <c r="O530" s="45"/>
      <c r="P530" s="45">
        <f t="shared" si="100"/>
        <v>0</v>
      </c>
      <c r="Q530" s="47"/>
      <c r="R530" s="214"/>
    </row>
    <row r="531" spans="1:18" ht="30">
      <c r="A531" s="49">
        <v>518</v>
      </c>
      <c r="B531" s="401"/>
      <c r="C531" s="416"/>
      <c r="D531" s="401"/>
      <c r="E531" s="198" t="s">
        <v>515</v>
      </c>
      <c r="F531" s="199" t="s">
        <v>91</v>
      </c>
      <c r="G531" s="60">
        <f>G483*8</f>
        <v>71.2</v>
      </c>
      <c r="H531" s="45"/>
      <c r="I531" s="60"/>
      <c r="J531" s="60">
        <f t="shared" si="105"/>
        <v>0</v>
      </c>
      <c r="K531" s="200" t="s">
        <v>338</v>
      </c>
      <c r="L531" s="199" t="s">
        <v>91</v>
      </c>
      <c r="M531" s="201">
        <v>1.05</v>
      </c>
      <c r="N531" s="60">
        <f>G531*M531</f>
        <v>74.760000000000005</v>
      </c>
      <c r="O531" s="45"/>
      <c r="P531" s="45">
        <f t="shared" si="100"/>
        <v>0</v>
      </c>
      <c r="Q531" s="47"/>
      <c r="R531" s="214"/>
    </row>
    <row r="532" spans="1:18" ht="30">
      <c r="A532" s="49">
        <v>519</v>
      </c>
      <c r="B532" s="402"/>
      <c r="C532" s="417"/>
      <c r="D532" s="402"/>
      <c r="E532" s="233" t="s">
        <v>412</v>
      </c>
      <c r="F532" s="199" t="s">
        <v>26</v>
      </c>
      <c r="G532" s="60">
        <f>4.6*8</f>
        <v>36.799999999999997</v>
      </c>
      <c r="H532" s="45"/>
      <c r="I532" s="60"/>
      <c r="J532" s="60">
        <f t="shared" si="105"/>
        <v>0</v>
      </c>
      <c r="K532" s="200" t="s">
        <v>413</v>
      </c>
      <c r="L532" s="199" t="s">
        <v>311</v>
      </c>
      <c r="M532" s="201">
        <v>0.08</v>
      </c>
      <c r="N532" s="60">
        <f>G532*M532</f>
        <v>2.944</v>
      </c>
      <c r="O532" s="45"/>
      <c r="P532" s="45">
        <f t="shared" si="100"/>
        <v>0</v>
      </c>
      <c r="Q532" s="48"/>
      <c r="R532" s="214"/>
    </row>
    <row r="533" spans="1:18">
      <c r="A533" s="49">
        <v>520</v>
      </c>
      <c r="B533" s="400" t="s">
        <v>85</v>
      </c>
      <c r="C533" s="403" t="s">
        <v>414</v>
      </c>
      <c r="D533" s="400" t="s">
        <v>415</v>
      </c>
      <c r="E533" s="414" t="s">
        <v>399</v>
      </c>
      <c r="F533" s="392" t="s">
        <v>26</v>
      </c>
      <c r="G533" s="393">
        <f>4.1*8</f>
        <v>32.799999999999997</v>
      </c>
      <c r="H533" s="54"/>
      <c r="I533" s="393"/>
      <c r="J533" s="393">
        <f t="shared" si="105"/>
        <v>0</v>
      </c>
      <c r="K533" s="11" t="s">
        <v>316</v>
      </c>
      <c r="L533" s="12" t="s">
        <v>299</v>
      </c>
      <c r="M533" s="58">
        <v>128</v>
      </c>
      <c r="N533" s="60">
        <f>G533*M533</f>
        <v>4198.3999999999996</v>
      </c>
      <c r="O533" s="45"/>
      <c r="P533" s="45">
        <f t="shared" si="100"/>
        <v>0</v>
      </c>
      <c r="Q533" s="47"/>
      <c r="R533" s="214"/>
    </row>
    <row r="534" spans="1:18">
      <c r="A534" s="49">
        <v>521</v>
      </c>
      <c r="B534" s="401"/>
      <c r="C534" s="404"/>
      <c r="D534" s="401"/>
      <c r="E534" s="414"/>
      <c r="F534" s="392"/>
      <c r="G534" s="393"/>
      <c r="H534" s="54"/>
      <c r="I534" s="393"/>
      <c r="J534" s="393"/>
      <c r="K534" s="11" t="s">
        <v>317</v>
      </c>
      <c r="L534" s="12" t="s">
        <v>299</v>
      </c>
      <c r="M534" s="58">
        <v>32</v>
      </c>
      <c r="N534" s="60">
        <f>G533*M534</f>
        <v>1049.5999999999999</v>
      </c>
      <c r="O534" s="45"/>
      <c r="P534" s="45">
        <f t="shared" si="100"/>
        <v>0</v>
      </c>
      <c r="Q534" s="47"/>
      <c r="R534" s="214"/>
    </row>
    <row r="535" spans="1:18">
      <c r="A535" s="49">
        <v>522</v>
      </c>
      <c r="B535" s="401"/>
      <c r="C535" s="404"/>
      <c r="D535" s="401"/>
      <c r="E535" s="414"/>
      <c r="F535" s="392"/>
      <c r="G535" s="393"/>
      <c r="H535" s="54"/>
      <c r="I535" s="393"/>
      <c r="J535" s="393"/>
      <c r="K535" s="11" t="s">
        <v>318</v>
      </c>
      <c r="L535" s="12" t="s">
        <v>299</v>
      </c>
      <c r="M535" s="58">
        <v>6.4000000000000001E-2</v>
      </c>
      <c r="N535" s="60">
        <f>G533*M535</f>
        <v>2.0991999999999997</v>
      </c>
      <c r="O535" s="45"/>
      <c r="P535" s="45">
        <f t="shared" si="100"/>
        <v>0</v>
      </c>
      <c r="Q535" s="47"/>
      <c r="R535" s="214"/>
    </row>
    <row r="536" spans="1:18">
      <c r="A536" s="49">
        <v>523</v>
      </c>
      <c r="B536" s="401"/>
      <c r="C536" s="404"/>
      <c r="D536" s="401"/>
      <c r="E536" s="414"/>
      <c r="F536" s="392"/>
      <c r="G536" s="393"/>
      <c r="H536" s="54"/>
      <c r="I536" s="393"/>
      <c r="J536" s="393"/>
      <c r="K536" s="15" t="s">
        <v>319</v>
      </c>
      <c r="L536" s="16" t="s">
        <v>299</v>
      </c>
      <c r="M536" s="59">
        <v>0.3</v>
      </c>
      <c r="N536" s="60">
        <f>G533*M536</f>
        <v>9.8399999999999981</v>
      </c>
      <c r="O536" s="45"/>
      <c r="P536" s="45">
        <f t="shared" si="100"/>
        <v>0</v>
      </c>
      <c r="Q536" s="47"/>
      <c r="R536" s="214"/>
    </row>
    <row r="537" spans="1:18" ht="30">
      <c r="A537" s="49">
        <v>524</v>
      </c>
      <c r="B537" s="402"/>
      <c r="C537" s="404"/>
      <c r="D537" s="401"/>
      <c r="E537" s="198" t="s">
        <v>515</v>
      </c>
      <c r="F537" s="199" t="s">
        <v>91</v>
      </c>
      <c r="G537" s="60">
        <f>G489*8</f>
        <v>39.200000000000003</v>
      </c>
      <c r="H537" s="45"/>
      <c r="I537" s="60"/>
      <c r="J537" s="60">
        <f t="shared" ref="J537:J543" si="106">G537*I537</f>
        <v>0</v>
      </c>
      <c r="K537" s="200" t="s">
        <v>338</v>
      </c>
      <c r="L537" s="199" t="s">
        <v>91</v>
      </c>
      <c r="M537" s="201">
        <v>1.05</v>
      </c>
      <c r="N537" s="60">
        <f>G537*M537</f>
        <v>41.160000000000004</v>
      </c>
      <c r="O537" s="45"/>
      <c r="P537" s="45">
        <f t="shared" si="100"/>
        <v>0</v>
      </c>
      <c r="Q537" s="47"/>
      <c r="R537" s="214"/>
    </row>
    <row r="538" spans="1:18">
      <c r="A538" s="49">
        <v>525</v>
      </c>
      <c r="B538" s="400" t="s">
        <v>85</v>
      </c>
      <c r="C538" s="419" t="s">
        <v>416</v>
      </c>
      <c r="D538" s="400" t="s">
        <v>417</v>
      </c>
      <c r="E538" s="413" t="s">
        <v>537</v>
      </c>
      <c r="F538" s="392" t="s">
        <v>26</v>
      </c>
      <c r="G538" s="393">
        <f>4.1*8</f>
        <v>32.799999999999997</v>
      </c>
      <c r="H538" s="51"/>
      <c r="I538" s="410"/>
      <c r="J538" s="410">
        <f t="shared" si="106"/>
        <v>0</v>
      </c>
      <c r="K538" s="11" t="s">
        <v>316</v>
      </c>
      <c r="L538" s="12" t="s">
        <v>299</v>
      </c>
      <c r="M538" s="58">
        <v>64</v>
      </c>
      <c r="N538" s="60">
        <f>G538*M538</f>
        <v>2099.1999999999998</v>
      </c>
      <c r="O538" s="45"/>
      <c r="P538" s="45">
        <f t="shared" si="100"/>
        <v>0</v>
      </c>
      <c r="Q538" s="397" t="s">
        <v>536</v>
      </c>
      <c r="R538" s="214"/>
    </row>
    <row r="539" spans="1:18">
      <c r="A539" s="49">
        <v>526</v>
      </c>
      <c r="B539" s="401"/>
      <c r="C539" s="416"/>
      <c r="D539" s="401"/>
      <c r="E539" s="414"/>
      <c r="F539" s="392"/>
      <c r="G539" s="393"/>
      <c r="H539" s="52"/>
      <c r="I539" s="411"/>
      <c r="J539" s="411"/>
      <c r="K539" s="11" t="s">
        <v>317</v>
      </c>
      <c r="L539" s="12" t="s">
        <v>299</v>
      </c>
      <c r="M539" s="58">
        <v>16</v>
      </c>
      <c r="N539" s="60">
        <f>G538*M539</f>
        <v>524.79999999999995</v>
      </c>
      <c r="O539" s="45"/>
      <c r="P539" s="45">
        <f t="shared" si="100"/>
        <v>0</v>
      </c>
      <c r="Q539" s="398"/>
      <c r="R539" s="214"/>
    </row>
    <row r="540" spans="1:18">
      <c r="A540" s="49">
        <v>527</v>
      </c>
      <c r="B540" s="401"/>
      <c r="C540" s="416"/>
      <c r="D540" s="401"/>
      <c r="E540" s="414"/>
      <c r="F540" s="392"/>
      <c r="G540" s="393"/>
      <c r="H540" s="52"/>
      <c r="I540" s="411"/>
      <c r="J540" s="411"/>
      <c r="K540" s="11" t="s">
        <v>318</v>
      </c>
      <c r="L540" s="12" t="s">
        <v>299</v>
      </c>
      <c r="M540" s="58">
        <v>3.2000000000000001E-2</v>
      </c>
      <c r="N540" s="60">
        <f>G538*M540</f>
        <v>1.0495999999999999</v>
      </c>
      <c r="O540" s="45"/>
      <c r="P540" s="45">
        <f t="shared" si="100"/>
        <v>0</v>
      </c>
      <c r="Q540" s="398"/>
      <c r="R540" s="214"/>
    </row>
    <row r="541" spans="1:18">
      <c r="A541" s="49">
        <v>528</v>
      </c>
      <c r="B541" s="401"/>
      <c r="C541" s="416"/>
      <c r="D541" s="401"/>
      <c r="E541" s="414"/>
      <c r="F541" s="392"/>
      <c r="G541" s="393"/>
      <c r="H541" s="53"/>
      <c r="I541" s="412"/>
      <c r="J541" s="412"/>
      <c r="K541" s="15" t="s">
        <v>319</v>
      </c>
      <c r="L541" s="16" t="s">
        <v>299</v>
      </c>
      <c r="M541" s="59">
        <v>0.3</v>
      </c>
      <c r="N541" s="60">
        <f>G538*M541</f>
        <v>9.8399999999999981</v>
      </c>
      <c r="O541" s="45"/>
      <c r="P541" s="45">
        <f t="shared" si="100"/>
        <v>0</v>
      </c>
      <c r="Q541" s="398"/>
      <c r="R541" s="214"/>
    </row>
    <row r="542" spans="1:18" ht="30">
      <c r="A542" s="49">
        <v>529</v>
      </c>
      <c r="B542" s="401"/>
      <c r="C542" s="416"/>
      <c r="D542" s="401"/>
      <c r="E542" s="198" t="s">
        <v>515</v>
      </c>
      <c r="F542" s="199" t="s">
        <v>91</v>
      </c>
      <c r="G542" s="60">
        <f>G494*8</f>
        <v>45.6</v>
      </c>
      <c r="H542" s="45"/>
      <c r="I542" s="60"/>
      <c r="J542" s="60">
        <f t="shared" si="106"/>
        <v>0</v>
      </c>
      <c r="K542" s="200" t="s">
        <v>338</v>
      </c>
      <c r="L542" s="199" t="s">
        <v>91</v>
      </c>
      <c r="M542" s="201">
        <v>1.05</v>
      </c>
      <c r="N542" s="60">
        <f>G542*M542</f>
        <v>47.88</v>
      </c>
      <c r="O542" s="45"/>
      <c r="P542" s="45">
        <f t="shared" si="100"/>
        <v>0</v>
      </c>
      <c r="Q542" s="399"/>
      <c r="R542" s="214"/>
    </row>
    <row r="543" spans="1:18" ht="30">
      <c r="A543" s="49">
        <v>530</v>
      </c>
      <c r="B543" s="402"/>
      <c r="C543" s="417"/>
      <c r="D543" s="402"/>
      <c r="E543" s="220" t="s">
        <v>412</v>
      </c>
      <c r="F543" s="199" t="s">
        <v>26</v>
      </c>
      <c r="G543" s="60">
        <f>G538</f>
        <v>32.799999999999997</v>
      </c>
      <c r="H543" s="45"/>
      <c r="I543" s="60"/>
      <c r="J543" s="60">
        <f t="shared" si="106"/>
        <v>0</v>
      </c>
      <c r="K543" s="200" t="s">
        <v>413</v>
      </c>
      <c r="L543" s="199" t="s">
        <v>311</v>
      </c>
      <c r="M543" s="201">
        <v>0.08</v>
      </c>
      <c r="N543" s="60">
        <f>G543*M543</f>
        <v>2.6239999999999997</v>
      </c>
      <c r="O543" s="45"/>
      <c r="P543" s="45">
        <f t="shared" si="100"/>
        <v>0</v>
      </c>
      <c r="Q543" s="48" t="s">
        <v>333</v>
      </c>
      <c r="R543" s="214"/>
    </row>
    <row r="544" spans="1:18">
      <c r="A544" s="37"/>
      <c r="B544" s="38"/>
      <c r="C544" s="39"/>
      <c r="D544" s="37"/>
      <c r="E544" s="40" t="s">
        <v>178</v>
      </c>
      <c r="F544" s="37"/>
      <c r="G544" s="41"/>
      <c r="H544" s="42"/>
      <c r="I544" s="41"/>
      <c r="J544" s="41"/>
      <c r="K544" s="40"/>
      <c r="L544" s="37"/>
      <c r="M544" s="43"/>
      <c r="N544" s="41"/>
      <c r="O544" s="42"/>
      <c r="P544" s="42"/>
      <c r="Q544" s="42"/>
    </row>
    <row r="545" spans="1:19">
      <c r="A545" s="49">
        <v>531</v>
      </c>
      <c r="B545" s="400" t="s">
        <v>112</v>
      </c>
      <c r="C545" s="414" t="s">
        <v>384</v>
      </c>
      <c r="D545" s="420" t="s">
        <v>419</v>
      </c>
      <c r="E545" s="200" t="s">
        <v>337</v>
      </c>
      <c r="F545" s="199" t="s">
        <v>26</v>
      </c>
      <c r="G545" s="60">
        <v>564.6</v>
      </c>
      <c r="H545" s="45"/>
      <c r="I545" s="60"/>
      <c r="J545" s="60">
        <f t="shared" ref="J545:J547" si="107">G545*I545</f>
        <v>0</v>
      </c>
      <c r="K545" s="205" t="s">
        <v>386</v>
      </c>
      <c r="L545" s="199" t="s">
        <v>26</v>
      </c>
      <c r="M545" s="201">
        <v>1.1000000000000001</v>
      </c>
      <c r="N545" s="60">
        <f>G545*M545</f>
        <v>621.06000000000006</v>
      </c>
      <c r="O545" s="45"/>
      <c r="P545" s="45">
        <f t="shared" ref="P545:P597" si="108">N545*O545</f>
        <v>0</v>
      </c>
      <c r="Q545" s="47"/>
      <c r="R545" s="214"/>
    </row>
    <row r="546" spans="1:19" ht="30">
      <c r="A546" s="49">
        <v>532</v>
      </c>
      <c r="B546" s="401"/>
      <c r="C546" s="414"/>
      <c r="D546" s="420"/>
      <c r="E546" s="198" t="s">
        <v>515</v>
      </c>
      <c r="F546" s="199" t="s">
        <v>91</v>
      </c>
      <c r="G546" s="221">
        <v>557.29999999999995</v>
      </c>
      <c r="H546" s="45"/>
      <c r="I546" s="60"/>
      <c r="J546" s="60">
        <f t="shared" si="107"/>
        <v>0</v>
      </c>
      <c r="K546" s="200" t="s">
        <v>338</v>
      </c>
      <c r="L546" s="199" t="s">
        <v>91</v>
      </c>
      <c r="M546" s="201">
        <v>1.05</v>
      </c>
      <c r="N546" s="60">
        <f>557.3*1.05</f>
        <v>585.16499999999996</v>
      </c>
      <c r="O546" s="45"/>
      <c r="P546" s="45">
        <f t="shared" si="108"/>
        <v>0</v>
      </c>
      <c r="Q546" s="47"/>
      <c r="R546" s="214"/>
    </row>
    <row r="547" spans="1:19">
      <c r="A547" s="49">
        <v>533</v>
      </c>
      <c r="B547" s="401"/>
      <c r="C547" s="414"/>
      <c r="D547" s="420"/>
      <c r="E547" s="414" t="s">
        <v>420</v>
      </c>
      <c r="F547" s="392" t="s">
        <v>26</v>
      </c>
      <c r="G547" s="393">
        <v>564.6</v>
      </c>
      <c r="H547" s="51"/>
      <c r="I547" s="410"/>
      <c r="J547" s="410">
        <f t="shared" si="107"/>
        <v>0</v>
      </c>
      <c r="K547" s="11" t="s">
        <v>316</v>
      </c>
      <c r="L547" s="12" t="s">
        <v>299</v>
      </c>
      <c r="M547" s="58">
        <v>112</v>
      </c>
      <c r="N547" s="60">
        <f>G547*M547</f>
        <v>63235.200000000004</v>
      </c>
      <c r="O547" s="45"/>
      <c r="P547" s="45">
        <f t="shared" si="108"/>
        <v>0</v>
      </c>
      <c r="Q547" s="421" t="s">
        <v>517</v>
      </c>
      <c r="R547" s="214"/>
    </row>
    <row r="548" spans="1:19">
      <c r="A548" s="49">
        <v>534</v>
      </c>
      <c r="B548" s="401"/>
      <c r="C548" s="414"/>
      <c r="D548" s="420"/>
      <c r="E548" s="414"/>
      <c r="F548" s="392"/>
      <c r="G548" s="393"/>
      <c r="H548" s="52"/>
      <c r="I548" s="411"/>
      <c r="J548" s="411"/>
      <c r="K548" s="11" t="s">
        <v>317</v>
      </c>
      <c r="L548" s="12" t="s">
        <v>299</v>
      </c>
      <c r="M548" s="58">
        <v>28</v>
      </c>
      <c r="N548" s="60">
        <f>G547*M548</f>
        <v>15808.800000000001</v>
      </c>
      <c r="O548" s="45"/>
      <c r="P548" s="45">
        <f t="shared" si="108"/>
        <v>0</v>
      </c>
      <c r="Q548" s="422"/>
      <c r="R548" s="214"/>
    </row>
    <row r="549" spans="1:19">
      <c r="A549" s="49">
        <v>535</v>
      </c>
      <c r="B549" s="401"/>
      <c r="C549" s="414"/>
      <c r="D549" s="420"/>
      <c r="E549" s="414"/>
      <c r="F549" s="392"/>
      <c r="G549" s="393"/>
      <c r="H549" s="52"/>
      <c r="I549" s="411"/>
      <c r="J549" s="411"/>
      <c r="K549" s="11" t="s">
        <v>318</v>
      </c>
      <c r="L549" s="12" t="s">
        <v>299</v>
      </c>
      <c r="M549" s="58">
        <v>5.6000000000000001E-2</v>
      </c>
      <c r="N549" s="60">
        <f>G547*M549</f>
        <v>31.617600000000003</v>
      </c>
      <c r="O549" s="45"/>
      <c r="P549" s="45">
        <f t="shared" si="108"/>
        <v>0</v>
      </c>
      <c r="Q549" s="422"/>
      <c r="R549" s="214"/>
    </row>
    <row r="550" spans="1:19">
      <c r="A550" s="49">
        <v>536</v>
      </c>
      <c r="B550" s="402"/>
      <c r="C550" s="414"/>
      <c r="D550" s="420"/>
      <c r="E550" s="414"/>
      <c r="F550" s="392"/>
      <c r="G550" s="393"/>
      <c r="H550" s="53"/>
      <c r="I550" s="412"/>
      <c r="J550" s="412"/>
      <c r="K550" s="15" t="s">
        <v>319</v>
      </c>
      <c r="L550" s="16" t="s">
        <v>299</v>
      </c>
      <c r="M550" s="59">
        <v>0.3</v>
      </c>
      <c r="N550" s="60">
        <f>G547*M550</f>
        <v>169.38</v>
      </c>
      <c r="O550" s="45"/>
      <c r="P550" s="45">
        <f t="shared" si="108"/>
        <v>0</v>
      </c>
      <c r="Q550" s="423"/>
      <c r="R550" s="214"/>
    </row>
    <row r="551" spans="1:19" ht="45">
      <c r="A551" s="49">
        <v>537</v>
      </c>
      <c r="B551" s="400" t="s">
        <v>112</v>
      </c>
      <c r="C551" s="419" t="s">
        <v>390</v>
      </c>
      <c r="D551" s="400" t="s">
        <v>391</v>
      </c>
      <c r="E551" s="200" t="s">
        <v>392</v>
      </c>
      <c r="F551" s="199" t="s">
        <v>26</v>
      </c>
      <c r="G551" s="60">
        <f>G553+G552*0.3</f>
        <v>89.2</v>
      </c>
      <c r="H551" s="45"/>
      <c r="I551" s="60"/>
      <c r="J551" s="60">
        <f t="shared" ref="J551:J553" si="109">G551*I551</f>
        <v>0</v>
      </c>
      <c r="K551" s="205" t="s">
        <v>354</v>
      </c>
      <c r="L551" s="199" t="s">
        <v>311</v>
      </c>
      <c r="M551" s="201">
        <v>0.3</v>
      </c>
      <c r="N551" s="60">
        <f>G551*M551</f>
        <v>26.76</v>
      </c>
      <c r="O551" s="45"/>
      <c r="P551" s="45">
        <f t="shared" si="108"/>
        <v>0</v>
      </c>
      <c r="Q551" s="47"/>
      <c r="R551" s="214"/>
    </row>
    <row r="552" spans="1:19" ht="30">
      <c r="A552" s="49">
        <v>538</v>
      </c>
      <c r="B552" s="401"/>
      <c r="C552" s="416"/>
      <c r="D552" s="401"/>
      <c r="E552" s="198" t="s">
        <v>515</v>
      </c>
      <c r="F552" s="199" t="s">
        <v>91</v>
      </c>
      <c r="G552" s="60">
        <v>112</v>
      </c>
      <c r="H552" s="45"/>
      <c r="I552" s="60"/>
      <c r="J552" s="60">
        <f t="shared" si="109"/>
        <v>0</v>
      </c>
      <c r="K552" s="200" t="s">
        <v>338</v>
      </c>
      <c r="L552" s="199" t="s">
        <v>91</v>
      </c>
      <c r="M552" s="201">
        <v>1.05</v>
      </c>
      <c r="N552" s="60">
        <f>G552*M552</f>
        <v>117.60000000000001</v>
      </c>
      <c r="O552" s="45"/>
      <c r="P552" s="45">
        <f t="shared" si="108"/>
        <v>0</v>
      </c>
      <c r="Q552" s="47"/>
      <c r="R552" s="214"/>
      <c r="S552" s="10">
        <f>G547+G553+G559+G565+G571+G577+G581+G587+G592</f>
        <v>745.50000000000011</v>
      </c>
    </row>
    <row r="553" spans="1:19">
      <c r="A553" s="49">
        <v>539</v>
      </c>
      <c r="B553" s="401"/>
      <c r="C553" s="416"/>
      <c r="D553" s="401"/>
      <c r="E553" s="414" t="s">
        <v>393</v>
      </c>
      <c r="F553" s="392" t="s">
        <v>26</v>
      </c>
      <c r="G553" s="393">
        <v>55.6</v>
      </c>
      <c r="H553" s="54"/>
      <c r="I553" s="393"/>
      <c r="J553" s="393">
        <f t="shared" si="109"/>
        <v>0</v>
      </c>
      <c r="K553" s="11" t="s">
        <v>316</v>
      </c>
      <c r="L553" s="12" t="s">
        <v>299</v>
      </c>
      <c r="M553" s="58">
        <v>96</v>
      </c>
      <c r="N553" s="60">
        <f>G553*M553</f>
        <v>5337.6</v>
      </c>
      <c r="O553" s="45"/>
      <c r="P553" s="45">
        <f t="shared" si="108"/>
        <v>0</v>
      </c>
      <c r="Q553" s="47"/>
      <c r="R553" s="214"/>
    </row>
    <row r="554" spans="1:19">
      <c r="A554" s="49">
        <v>540</v>
      </c>
      <c r="B554" s="401"/>
      <c r="C554" s="416"/>
      <c r="D554" s="401"/>
      <c r="E554" s="414"/>
      <c r="F554" s="392"/>
      <c r="G554" s="393"/>
      <c r="H554" s="54"/>
      <c r="I554" s="393"/>
      <c r="J554" s="393"/>
      <c r="K554" s="11" t="s">
        <v>317</v>
      </c>
      <c r="L554" s="12" t="s">
        <v>299</v>
      </c>
      <c r="M554" s="58">
        <v>24</v>
      </c>
      <c r="N554" s="60">
        <f>G553*M554</f>
        <v>1334.4</v>
      </c>
      <c r="O554" s="45"/>
      <c r="P554" s="45">
        <f t="shared" si="108"/>
        <v>0</v>
      </c>
      <c r="Q554" s="47"/>
      <c r="R554" s="214"/>
    </row>
    <row r="555" spans="1:19">
      <c r="A555" s="49">
        <v>541</v>
      </c>
      <c r="B555" s="401"/>
      <c r="C555" s="416"/>
      <c r="D555" s="401"/>
      <c r="E555" s="414"/>
      <c r="F555" s="392"/>
      <c r="G555" s="393"/>
      <c r="H555" s="54"/>
      <c r="I555" s="393"/>
      <c r="J555" s="393"/>
      <c r="K555" s="11" t="s">
        <v>318</v>
      </c>
      <c r="L555" s="12" t="s">
        <v>299</v>
      </c>
      <c r="M555" s="58">
        <v>4.8000000000000001E-2</v>
      </c>
      <c r="N555" s="60">
        <f>G553*M555</f>
        <v>2.6688000000000001</v>
      </c>
      <c r="O555" s="45"/>
      <c r="P555" s="45">
        <f t="shared" si="108"/>
        <v>0</v>
      </c>
      <c r="Q555" s="47"/>
      <c r="R555" s="214"/>
    </row>
    <row r="556" spans="1:19">
      <c r="A556" s="49">
        <v>542</v>
      </c>
      <c r="B556" s="402"/>
      <c r="C556" s="417"/>
      <c r="D556" s="402"/>
      <c r="E556" s="414"/>
      <c r="F556" s="392"/>
      <c r="G556" s="393"/>
      <c r="H556" s="54"/>
      <c r="I556" s="393"/>
      <c r="J556" s="393"/>
      <c r="K556" s="15" t="s">
        <v>319</v>
      </c>
      <c r="L556" s="16" t="s">
        <v>299</v>
      </c>
      <c r="M556" s="59">
        <v>0.3</v>
      </c>
      <c r="N556" s="60">
        <f>G553*M556</f>
        <v>16.68</v>
      </c>
      <c r="O556" s="45"/>
      <c r="P556" s="45">
        <f t="shared" si="108"/>
        <v>0</v>
      </c>
      <c r="Q556" s="47"/>
      <c r="R556" s="214"/>
    </row>
    <row r="557" spans="1:19" ht="30">
      <c r="A557" s="49">
        <v>543</v>
      </c>
      <c r="B557" s="400" t="s">
        <v>510</v>
      </c>
      <c r="C557" s="414" t="s">
        <v>396</v>
      </c>
      <c r="D557" s="420" t="s">
        <v>397</v>
      </c>
      <c r="E557" s="200" t="s">
        <v>398</v>
      </c>
      <c r="F557" s="199" t="s">
        <v>26</v>
      </c>
      <c r="G557" s="60">
        <f>G559+G558*0.3</f>
        <v>14.23</v>
      </c>
      <c r="H557" s="45"/>
      <c r="I557" s="60"/>
      <c r="J557" s="60">
        <f t="shared" ref="J557:J559" si="110">G557*I557</f>
        <v>0</v>
      </c>
      <c r="K557" s="205" t="s">
        <v>354</v>
      </c>
      <c r="L557" s="199" t="s">
        <v>311</v>
      </c>
      <c r="M557" s="201">
        <v>0.3</v>
      </c>
      <c r="N557" s="60">
        <f>G557*M557</f>
        <v>4.2690000000000001</v>
      </c>
      <c r="O557" s="45"/>
      <c r="P557" s="45">
        <f t="shared" ref="P557:P562" si="111">N557*O557</f>
        <v>0</v>
      </c>
      <c r="Q557" s="47"/>
      <c r="R557" s="214"/>
    </row>
    <row r="558" spans="1:19" ht="30">
      <c r="A558" s="49">
        <v>544</v>
      </c>
      <c r="B558" s="401"/>
      <c r="C558" s="414"/>
      <c r="D558" s="420"/>
      <c r="E558" s="198" t="s">
        <v>515</v>
      </c>
      <c r="F558" s="199" t="s">
        <v>91</v>
      </c>
      <c r="G558" s="60">
        <v>12.1</v>
      </c>
      <c r="H558" s="45"/>
      <c r="I558" s="60"/>
      <c r="J558" s="60">
        <f t="shared" si="110"/>
        <v>0</v>
      </c>
      <c r="K558" s="200" t="s">
        <v>338</v>
      </c>
      <c r="L558" s="199" t="s">
        <v>91</v>
      </c>
      <c r="M558" s="201">
        <v>1.05</v>
      </c>
      <c r="N558" s="60">
        <f>G558*M558</f>
        <v>12.705</v>
      </c>
      <c r="O558" s="45"/>
      <c r="P558" s="45">
        <f t="shared" si="111"/>
        <v>0</v>
      </c>
      <c r="Q558" s="47"/>
      <c r="R558" s="214"/>
    </row>
    <row r="559" spans="1:19">
      <c r="A559" s="49">
        <v>545</v>
      </c>
      <c r="B559" s="401"/>
      <c r="C559" s="414"/>
      <c r="D559" s="420"/>
      <c r="E559" s="414" t="s">
        <v>399</v>
      </c>
      <c r="F559" s="392" t="s">
        <v>26</v>
      </c>
      <c r="G559" s="393">
        <v>10.6</v>
      </c>
      <c r="H559" s="54"/>
      <c r="I559" s="393"/>
      <c r="J559" s="393">
        <f t="shared" si="110"/>
        <v>0</v>
      </c>
      <c r="K559" s="11" t="s">
        <v>316</v>
      </c>
      <c r="L559" s="12" t="s">
        <v>299</v>
      </c>
      <c r="M559" s="58">
        <v>128</v>
      </c>
      <c r="N559" s="60">
        <f>G559*M559</f>
        <v>1356.8</v>
      </c>
      <c r="O559" s="45"/>
      <c r="P559" s="45">
        <f t="shared" si="111"/>
        <v>0</v>
      </c>
      <c r="Q559" s="47"/>
      <c r="R559" s="214"/>
    </row>
    <row r="560" spans="1:19">
      <c r="A560" s="49">
        <v>546</v>
      </c>
      <c r="B560" s="401"/>
      <c r="C560" s="414"/>
      <c r="D560" s="420"/>
      <c r="E560" s="414"/>
      <c r="F560" s="392"/>
      <c r="G560" s="393"/>
      <c r="H560" s="54"/>
      <c r="I560" s="393"/>
      <c r="J560" s="393"/>
      <c r="K560" s="11" t="s">
        <v>317</v>
      </c>
      <c r="L560" s="12" t="s">
        <v>299</v>
      </c>
      <c r="M560" s="58">
        <v>32</v>
      </c>
      <c r="N560" s="60">
        <f>G559*M560</f>
        <v>339.2</v>
      </c>
      <c r="O560" s="45"/>
      <c r="P560" s="45">
        <f t="shared" si="111"/>
        <v>0</v>
      </c>
      <c r="Q560" s="47"/>
      <c r="R560" s="214"/>
    </row>
    <row r="561" spans="1:18">
      <c r="A561" s="49">
        <v>547</v>
      </c>
      <c r="B561" s="401"/>
      <c r="C561" s="414"/>
      <c r="D561" s="420"/>
      <c r="E561" s="414"/>
      <c r="F561" s="392"/>
      <c r="G561" s="393"/>
      <c r="H561" s="54"/>
      <c r="I561" s="393"/>
      <c r="J561" s="393"/>
      <c r="K561" s="11" t="s">
        <v>318</v>
      </c>
      <c r="L561" s="12" t="s">
        <v>299</v>
      </c>
      <c r="M561" s="58">
        <v>6.4000000000000001E-2</v>
      </c>
      <c r="N561" s="60">
        <f>G559*M561</f>
        <v>0.6784</v>
      </c>
      <c r="O561" s="45"/>
      <c r="P561" s="45">
        <f t="shared" si="111"/>
        <v>0</v>
      </c>
      <c r="Q561" s="47"/>
      <c r="R561" s="214"/>
    </row>
    <row r="562" spans="1:18">
      <c r="A562" s="49">
        <v>548</v>
      </c>
      <c r="B562" s="402"/>
      <c r="C562" s="414"/>
      <c r="D562" s="420"/>
      <c r="E562" s="414"/>
      <c r="F562" s="392"/>
      <c r="G562" s="393"/>
      <c r="H562" s="54"/>
      <c r="I562" s="393"/>
      <c r="J562" s="393"/>
      <c r="K562" s="15" t="s">
        <v>319</v>
      </c>
      <c r="L562" s="16" t="s">
        <v>299</v>
      </c>
      <c r="M562" s="59">
        <v>0.3</v>
      </c>
      <c r="N562" s="60">
        <f>G559*M562</f>
        <v>3.1799999999999997</v>
      </c>
      <c r="O562" s="45"/>
      <c r="P562" s="45">
        <f t="shared" si="111"/>
        <v>0</v>
      </c>
      <c r="Q562" s="47"/>
      <c r="R562" s="214"/>
    </row>
    <row r="563" spans="1:18" ht="30">
      <c r="A563" s="49">
        <v>549</v>
      </c>
      <c r="B563" s="400" t="s">
        <v>511</v>
      </c>
      <c r="C563" s="414" t="s">
        <v>442</v>
      </c>
      <c r="D563" s="420" t="s">
        <v>397</v>
      </c>
      <c r="E563" s="200" t="s">
        <v>398</v>
      </c>
      <c r="F563" s="199" t="s">
        <v>26</v>
      </c>
      <c r="G563" s="60">
        <f>G565+G564*0.3</f>
        <v>13.49</v>
      </c>
      <c r="H563" s="45"/>
      <c r="I563" s="60"/>
      <c r="J563" s="60">
        <f t="shared" ref="J563:J565" si="112">G563*I563</f>
        <v>0</v>
      </c>
      <c r="K563" s="205" t="s">
        <v>354</v>
      </c>
      <c r="L563" s="199" t="s">
        <v>311</v>
      </c>
      <c r="M563" s="201">
        <v>0.3</v>
      </c>
      <c r="N563" s="60">
        <f>G563*M563</f>
        <v>4.0469999999999997</v>
      </c>
      <c r="O563" s="45"/>
      <c r="P563" s="45">
        <f t="shared" si="108"/>
        <v>0</v>
      </c>
      <c r="Q563" s="47"/>
      <c r="R563" s="214"/>
    </row>
    <row r="564" spans="1:18" ht="30">
      <c r="A564" s="49">
        <v>550</v>
      </c>
      <c r="B564" s="401"/>
      <c r="C564" s="414"/>
      <c r="D564" s="420"/>
      <c r="E564" s="198" t="s">
        <v>515</v>
      </c>
      <c r="F564" s="199" t="s">
        <v>91</v>
      </c>
      <c r="G564" s="60">
        <v>7.3</v>
      </c>
      <c r="H564" s="45"/>
      <c r="I564" s="60"/>
      <c r="J564" s="60">
        <f t="shared" si="112"/>
        <v>0</v>
      </c>
      <c r="K564" s="200" t="s">
        <v>338</v>
      </c>
      <c r="L564" s="199" t="s">
        <v>91</v>
      </c>
      <c r="M564" s="201">
        <v>1.05</v>
      </c>
      <c r="N564" s="60">
        <f>G564*M564</f>
        <v>7.665</v>
      </c>
      <c r="O564" s="45"/>
      <c r="P564" s="45">
        <f t="shared" si="108"/>
        <v>0</v>
      </c>
      <c r="Q564" s="47"/>
      <c r="R564" s="214"/>
    </row>
    <row r="565" spans="1:18">
      <c r="A565" s="49">
        <v>551</v>
      </c>
      <c r="B565" s="401"/>
      <c r="C565" s="414"/>
      <c r="D565" s="420"/>
      <c r="E565" s="414" t="s">
        <v>399</v>
      </c>
      <c r="F565" s="392" t="s">
        <v>26</v>
      </c>
      <c r="G565" s="393">
        <v>11.3</v>
      </c>
      <c r="H565" s="54"/>
      <c r="I565" s="393"/>
      <c r="J565" s="393">
        <f t="shared" si="112"/>
        <v>0</v>
      </c>
      <c r="K565" s="11" t="s">
        <v>316</v>
      </c>
      <c r="L565" s="12" t="s">
        <v>299</v>
      </c>
      <c r="M565" s="58">
        <v>128</v>
      </c>
      <c r="N565" s="60">
        <f>G565*M565</f>
        <v>1446.4</v>
      </c>
      <c r="O565" s="45"/>
      <c r="P565" s="45">
        <f t="shared" si="108"/>
        <v>0</v>
      </c>
      <c r="Q565" s="47"/>
      <c r="R565" s="214"/>
    </row>
    <row r="566" spans="1:18">
      <c r="A566" s="49">
        <v>552</v>
      </c>
      <c r="B566" s="401"/>
      <c r="C566" s="414"/>
      <c r="D566" s="420"/>
      <c r="E566" s="414"/>
      <c r="F566" s="392"/>
      <c r="G566" s="393"/>
      <c r="H566" s="54"/>
      <c r="I566" s="393"/>
      <c r="J566" s="393"/>
      <c r="K566" s="11" t="s">
        <v>317</v>
      </c>
      <c r="L566" s="12" t="s">
        <v>299</v>
      </c>
      <c r="M566" s="58">
        <v>32</v>
      </c>
      <c r="N566" s="60">
        <f>G565*M566</f>
        <v>361.6</v>
      </c>
      <c r="O566" s="45"/>
      <c r="P566" s="45">
        <f t="shared" si="108"/>
        <v>0</v>
      </c>
      <c r="Q566" s="47"/>
      <c r="R566" s="214"/>
    </row>
    <row r="567" spans="1:18">
      <c r="A567" s="49">
        <v>553</v>
      </c>
      <c r="B567" s="401"/>
      <c r="C567" s="414"/>
      <c r="D567" s="420"/>
      <c r="E567" s="414"/>
      <c r="F567" s="392"/>
      <c r="G567" s="393"/>
      <c r="H567" s="54"/>
      <c r="I567" s="393"/>
      <c r="J567" s="393"/>
      <c r="K567" s="11" t="s">
        <v>318</v>
      </c>
      <c r="L567" s="12" t="s">
        <v>299</v>
      </c>
      <c r="M567" s="58">
        <v>6.4000000000000001E-2</v>
      </c>
      <c r="N567" s="60">
        <f>G565*M567</f>
        <v>0.72320000000000007</v>
      </c>
      <c r="O567" s="45"/>
      <c r="P567" s="45">
        <f t="shared" si="108"/>
        <v>0</v>
      </c>
      <c r="Q567" s="47"/>
      <c r="R567" s="214"/>
    </row>
    <row r="568" spans="1:18">
      <c r="A568" s="49">
        <v>554</v>
      </c>
      <c r="B568" s="402"/>
      <c r="C568" s="414"/>
      <c r="D568" s="420"/>
      <c r="E568" s="414"/>
      <c r="F568" s="392"/>
      <c r="G568" s="393"/>
      <c r="H568" s="54"/>
      <c r="I568" s="393"/>
      <c r="J568" s="393"/>
      <c r="K568" s="15" t="s">
        <v>319</v>
      </c>
      <c r="L568" s="16" t="s">
        <v>299</v>
      </c>
      <c r="M568" s="59">
        <v>0.3</v>
      </c>
      <c r="N568" s="60">
        <f>G565*M568</f>
        <v>3.39</v>
      </c>
      <c r="O568" s="45"/>
      <c r="P568" s="45">
        <f t="shared" si="108"/>
        <v>0</v>
      </c>
      <c r="Q568" s="47"/>
      <c r="R568" s="214"/>
    </row>
    <row r="569" spans="1:18" ht="30">
      <c r="A569" s="49">
        <v>555</v>
      </c>
      <c r="B569" s="400" t="s">
        <v>512</v>
      </c>
      <c r="C569" s="414" t="s">
        <v>335</v>
      </c>
      <c r="D569" s="420" t="s">
        <v>397</v>
      </c>
      <c r="E569" s="200" t="s">
        <v>398</v>
      </c>
      <c r="F569" s="199" t="s">
        <v>26</v>
      </c>
      <c r="G569" s="60">
        <f>G571+G570*0.3</f>
        <v>106.69</v>
      </c>
      <c r="H569" s="45"/>
      <c r="I569" s="60"/>
      <c r="J569" s="60">
        <f t="shared" ref="J569:J571" si="113">G569*I569</f>
        <v>0</v>
      </c>
      <c r="K569" s="205" t="s">
        <v>354</v>
      </c>
      <c r="L569" s="199" t="s">
        <v>311</v>
      </c>
      <c r="M569" s="201">
        <v>0.3</v>
      </c>
      <c r="N569" s="60">
        <f>G569*M569</f>
        <v>32.006999999999998</v>
      </c>
      <c r="O569" s="45"/>
      <c r="P569" s="45">
        <f t="shared" si="108"/>
        <v>0</v>
      </c>
      <c r="Q569" s="47"/>
      <c r="R569" s="214"/>
    </row>
    <row r="570" spans="1:18" ht="30">
      <c r="A570" s="49">
        <v>556</v>
      </c>
      <c r="B570" s="401"/>
      <c r="C570" s="414"/>
      <c r="D570" s="420"/>
      <c r="E570" s="198" t="s">
        <v>515</v>
      </c>
      <c r="F570" s="199" t="s">
        <v>91</v>
      </c>
      <c r="G570" s="60">
        <v>74.3</v>
      </c>
      <c r="H570" s="45"/>
      <c r="I570" s="60"/>
      <c r="J570" s="60">
        <f t="shared" si="113"/>
        <v>0</v>
      </c>
      <c r="K570" s="200" t="s">
        <v>338</v>
      </c>
      <c r="L570" s="199" t="s">
        <v>91</v>
      </c>
      <c r="M570" s="201">
        <v>1.05</v>
      </c>
      <c r="N570" s="60">
        <f>G570*M570</f>
        <v>78.015000000000001</v>
      </c>
      <c r="O570" s="45"/>
      <c r="P570" s="45">
        <f t="shared" si="108"/>
        <v>0</v>
      </c>
      <c r="Q570" s="47"/>
      <c r="R570" s="214"/>
    </row>
    <row r="571" spans="1:18">
      <c r="A571" s="49">
        <v>557</v>
      </c>
      <c r="B571" s="401"/>
      <c r="C571" s="414"/>
      <c r="D571" s="420"/>
      <c r="E571" s="414" t="s">
        <v>444</v>
      </c>
      <c r="F571" s="392" t="s">
        <v>26</v>
      </c>
      <c r="G571" s="393">
        <f>53.9+30.5</f>
        <v>84.4</v>
      </c>
      <c r="H571" s="54"/>
      <c r="I571" s="393"/>
      <c r="J571" s="393">
        <f t="shared" si="113"/>
        <v>0</v>
      </c>
      <c r="K571" s="11" t="s">
        <v>316</v>
      </c>
      <c r="L571" s="12" t="s">
        <v>299</v>
      </c>
      <c r="M571" s="58">
        <v>128</v>
      </c>
      <c r="N571" s="60">
        <f>G571*M571</f>
        <v>10803.2</v>
      </c>
      <c r="O571" s="45"/>
      <c r="P571" s="45">
        <f t="shared" si="108"/>
        <v>0</v>
      </c>
      <c r="Q571" s="47"/>
      <c r="R571" s="214"/>
    </row>
    <row r="572" spans="1:18">
      <c r="A572" s="49">
        <v>558</v>
      </c>
      <c r="B572" s="401"/>
      <c r="C572" s="414"/>
      <c r="D572" s="420"/>
      <c r="E572" s="414"/>
      <c r="F572" s="392"/>
      <c r="G572" s="393"/>
      <c r="H572" s="54"/>
      <c r="I572" s="393"/>
      <c r="J572" s="393"/>
      <c r="K572" s="11" t="s">
        <v>317</v>
      </c>
      <c r="L572" s="12" t="s">
        <v>299</v>
      </c>
      <c r="M572" s="58">
        <v>32</v>
      </c>
      <c r="N572" s="60">
        <f>G571*M572</f>
        <v>2700.8</v>
      </c>
      <c r="O572" s="45"/>
      <c r="P572" s="45">
        <f t="shared" si="108"/>
        <v>0</v>
      </c>
      <c r="Q572" s="47"/>
      <c r="R572" s="214"/>
    </row>
    <row r="573" spans="1:18">
      <c r="A573" s="49">
        <v>559</v>
      </c>
      <c r="B573" s="401"/>
      <c r="C573" s="414"/>
      <c r="D573" s="420"/>
      <c r="E573" s="414"/>
      <c r="F573" s="392"/>
      <c r="G573" s="393"/>
      <c r="H573" s="54"/>
      <c r="I573" s="393"/>
      <c r="J573" s="393"/>
      <c r="K573" s="11" t="s">
        <v>318</v>
      </c>
      <c r="L573" s="12" t="s">
        <v>299</v>
      </c>
      <c r="M573" s="58">
        <v>6.4000000000000001E-2</v>
      </c>
      <c r="N573" s="60">
        <f>G571*M573</f>
        <v>5.4016000000000002</v>
      </c>
      <c r="O573" s="45"/>
      <c r="P573" s="45">
        <f t="shared" si="108"/>
        <v>0</v>
      </c>
      <c r="Q573" s="47"/>
      <c r="R573" s="214"/>
    </row>
    <row r="574" spans="1:18">
      <c r="A574" s="49">
        <v>560</v>
      </c>
      <c r="B574" s="402"/>
      <c r="C574" s="414"/>
      <c r="D574" s="420"/>
      <c r="E574" s="414"/>
      <c r="F574" s="392"/>
      <c r="G574" s="393"/>
      <c r="H574" s="54"/>
      <c r="I574" s="393"/>
      <c r="J574" s="393"/>
      <c r="K574" s="15" t="s">
        <v>319</v>
      </c>
      <c r="L574" s="16" t="s">
        <v>299</v>
      </c>
      <c r="M574" s="59">
        <v>0.3</v>
      </c>
      <c r="N574" s="60">
        <f>G571*M574</f>
        <v>25.32</v>
      </c>
      <c r="O574" s="45"/>
      <c r="P574" s="45">
        <f t="shared" si="108"/>
        <v>0</v>
      </c>
      <c r="Q574" s="47"/>
      <c r="R574" s="214"/>
    </row>
    <row r="575" spans="1:18" ht="30">
      <c r="A575" s="49">
        <v>561</v>
      </c>
      <c r="B575" s="400" t="s">
        <v>513</v>
      </c>
      <c r="C575" s="414" t="s">
        <v>343</v>
      </c>
      <c r="D575" s="420" t="s">
        <v>397</v>
      </c>
      <c r="E575" s="200" t="s">
        <v>398</v>
      </c>
      <c r="F575" s="199" t="s">
        <v>26</v>
      </c>
      <c r="G575" s="60">
        <f>G577+G576*0.3</f>
        <v>8.42</v>
      </c>
      <c r="H575" s="45"/>
      <c r="I575" s="60"/>
      <c r="J575" s="60">
        <f t="shared" ref="J575:J577" si="114">G575*I575</f>
        <v>0</v>
      </c>
      <c r="K575" s="205" t="s">
        <v>354</v>
      </c>
      <c r="L575" s="199" t="s">
        <v>311</v>
      </c>
      <c r="M575" s="201">
        <v>0.3</v>
      </c>
      <c r="N575" s="60">
        <f>G575*M575</f>
        <v>2.5259999999999998</v>
      </c>
      <c r="O575" s="45"/>
      <c r="P575" s="45">
        <f t="shared" si="108"/>
        <v>0</v>
      </c>
      <c r="Q575" s="47"/>
      <c r="R575" s="214"/>
    </row>
    <row r="576" spans="1:18" ht="30">
      <c r="A576" s="49">
        <v>562</v>
      </c>
      <c r="B576" s="401"/>
      <c r="C576" s="414"/>
      <c r="D576" s="420"/>
      <c r="E576" s="198" t="s">
        <v>515</v>
      </c>
      <c r="F576" s="199" t="s">
        <v>91</v>
      </c>
      <c r="G576" s="60">
        <v>7.4</v>
      </c>
      <c r="H576" s="45"/>
      <c r="I576" s="60"/>
      <c r="J576" s="60">
        <f t="shared" si="114"/>
        <v>0</v>
      </c>
      <c r="K576" s="200" t="s">
        <v>338</v>
      </c>
      <c r="L576" s="199" t="s">
        <v>91</v>
      </c>
      <c r="M576" s="201">
        <v>1.05</v>
      </c>
      <c r="N576" s="60">
        <f>G576*M576</f>
        <v>7.7700000000000005</v>
      </c>
      <c r="O576" s="45"/>
      <c r="P576" s="45">
        <f t="shared" si="108"/>
        <v>0</v>
      </c>
      <c r="Q576" s="47"/>
      <c r="R576" s="214"/>
    </row>
    <row r="577" spans="1:18">
      <c r="A577" s="49">
        <v>563</v>
      </c>
      <c r="B577" s="401"/>
      <c r="C577" s="414"/>
      <c r="D577" s="420"/>
      <c r="E577" s="414" t="s">
        <v>399</v>
      </c>
      <c r="F577" s="392" t="s">
        <v>26</v>
      </c>
      <c r="G577" s="393">
        <v>6.2</v>
      </c>
      <c r="H577" s="54"/>
      <c r="I577" s="393"/>
      <c r="J577" s="393">
        <f t="shared" si="114"/>
        <v>0</v>
      </c>
      <c r="K577" s="11" t="s">
        <v>316</v>
      </c>
      <c r="L577" s="12" t="s">
        <v>299</v>
      </c>
      <c r="M577" s="58">
        <v>128</v>
      </c>
      <c r="N577" s="60">
        <f>G577*M577</f>
        <v>793.6</v>
      </c>
      <c r="O577" s="45"/>
      <c r="P577" s="45">
        <f t="shared" si="108"/>
        <v>0</v>
      </c>
      <c r="Q577" s="47"/>
      <c r="R577" s="214"/>
    </row>
    <row r="578" spans="1:18">
      <c r="A578" s="49">
        <v>564</v>
      </c>
      <c r="B578" s="401"/>
      <c r="C578" s="414"/>
      <c r="D578" s="420"/>
      <c r="E578" s="414"/>
      <c r="F578" s="392"/>
      <c r="G578" s="393"/>
      <c r="H578" s="54"/>
      <c r="I578" s="393"/>
      <c r="J578" s="393"/>
      <c r="K578" s="11" t="s">
        <v>317</v>
      </c>
      <c r="L578" s="12" t="s">
        <v>299</v>
      </c>
      <c r="M578" s="58">
        <v>32</v>
      </c>
      <c r="N578" s="60">
        <f>G577*M578</f>
        <v>198.4</v>
      </c>
      <c r="O578" s="45"/>
      <c r="P578" s="45">
        <f t="shared" si="108"/>
        <v>0</v>
      </c>
      <c r="Q578" s="47"/>
      <c r="R578" s="214"/>
    </row>
    <row r="579" spans="1:18">
      <c r="A579" s="49">
        <v>565</v>
      </c>
      <c r="B579" s="401"/>
      <c r="C579" s="414"/>
      <c r="D579" s="420"/>
      <c r="E579" s="414"/>
      <c r="F579" s="392"/>
      <c r="G579" s="393"/>
      <c r="H579" s="54"/>
      <c r="I579" s="393"/>
      <c r="J579" s="393"/>
      <c r="K579" s="11" t="s">
        <v>318</v>
      </c>
      <c r="L579" s="12" t="s">
        <v>299</v>
      </c>
      <c r="M579" s="58">
        <v>6.4000000000000001E-2</v>
      </c>
      <c r="N579" s="60">
        <f>G577*M579</f>
        <v>0.39680000000000004</v>
      </c>
      <c r="O579" s="45"/>
      <c r="P579" s="45">
        <f t="shared" si="108"/>
        <v>0</v>
      </c>
      <c r="Q579" s="47"/>
      <c r="R579" s="214"/>
    </row>
    <row r="580" spans="1:18">
      <c r="A580" s="49">
        <v>566</v>
      </c>
      <c r="B580" s="402"/>
      <c r="C580" s="414"/>
      <c r="D580" s="420"/>
      <c r="E580" s="414"/>
      <c r="F580" s="392"/>
      <c r="G580" s="393"/>
      <c r="H580" s="54"/>
      <c r="I580" s="393"/>
      <c r="J580" s="393"/>
      <c r="K580" s="15" t="s">
        <v>319</v>
      </c>
      <c r="L580" s="16" t="s">
        <v>299</v>
      </c>
      <c r="M580" s="59">
        <v>0.3</v>
      </c>
      <c r="N580" s="60">
        <f>G577*M580</f>
        <v>1.8599999999999999</v>
      </c>
      <c r="O580" s="45"/>
      <c r="P580" s="45">
        <f t="shared" si="108"/>
        <v>0</v>
      </c>
      <c r="Q580" s="47"/>
      <c r="R580" s="214"/>
    </row>
    <row r="581" spans="1:18">
      <c r="A581" s="49">
        <v>567</v>
      </c>
      <c r="B581" s="400" t="s">
        <v>182</v>
      </c>
      <c r="C581" s="419" t="s">
        <v>411</v>
      </c>
      <c r="D581" s="400" t="s">
        <v>367</v>
      </c>
      <c r="E581" s="414" t="s">
        <v>399</v>
      </c>
      <c r="F581" s="392" t="s">
        <v>26</v>
      </c>
      <c r="G581" s="393">
        <v>4.5999999999999996</v>
      </c>
      <c r="H581" s="54"/>
      <c r="I581" s="393"/>
      <c r="J581" s="393">
        <f t="shared" ref="J581:J587" si="115">G581*I581</f>
        <v>0</v>
      </c>
      <c r="K581" s="11" t="s">
        <v>316</v>
      </c>
      <c r="L581" s="12" t="s">
        <v>299</v>
      </c>
      <c r="M581" s="58">
        <v>128</v>
      </c>
      <c r="N581" s="60">
        <f>G581*M581</f>
        <v>588.79999999999995</v>
      </c>
      <c r="O581" s="45"/>
      <c r="P581" s="45">
        <f t="shared" si="108"/>
        <v>0</v>
      </c>
      <c r="Q581" s="47"/>
      <c r="R581" s="214"/>
    </row>
    <row r="582" spans="1:18">
      <c r="A582" s="49">
        <v>568</v>
      </c>
      <c r="B582" s="401"/>
      <c r="C582" s="416"/>
      <c r="D582" s="401"/>
      <c r="E582" s="414"/>
      <c r="F582" s="392"/>
      <c r="G582" s="393"/>
      <c r="H582" s="54"/>
      <c r="I582" s="393"/>
      <c r="J582" s="393"/>
      <c r="K582" s="11" t="s">
        <v>317</v>
      </c>
      <c r="L582" s="12" t="s">
        <v>299</v>
      </c>
      <c r="M582" s="58">
        <v>32</v>
      </c>
      <c r="N582" s="60">
        <f>G581*M582</f>
        <v>147.19999999999999</v>
      </c>
      <c r="O582" s="45"/>
      <c r="P582" s="45">
        <f t="shared" si="108"/>
        <v>0</v>
      </c>
      <c r="Q582" s="47"/>
      <c r="R582" s="214"/>
    </row>
    <row r="583" spans="1:18">
      <c r="A583" s="49">
        <v>569</v>
      </c>
      <c r="B583" s="401"/>
      <c r="C583" s="416"/>
      <c r="D583" s="401"/>
      <c r="E583" s="414"/>
      <c r="F583" s="392"/>
      <c r="G583" s="393"/>
      <c r="H583" s="54"/>
      <c r="I583" s="393"/>
      <c r="J583" s="393"/>
      <c r="K583" s="11" t="s">
        <v>318</v>
      </c>
      <c r="L583" s="12" t="s">
        <v>299</v>
      </c>
      <c r="M583" s="58">
        <v>6.4000000000000001E-2</v>
      </c>
      <c r="N583" s="60">
        <f>G581*M583</f>
        <v>0.2944</v>
      </c>
      <c r="O583" s="45"/>
      <c r="P583" s="45">
        <f t="shared" si="108"/>
        <v>0</v>
      </c>
      <c r="Q583" s="47"/>
      <c r="R583" s="214"/>
    </row>
    <row r="584" spans="1:18">
      <c r="A584" s="49">
        <v>570</v>
      </c>
      <c r="B584" s="401"/>
      <c r="C584" s="416"/>
      <c r="D584" s="401"/>
      <c r="E584" s="414"/>
      <c r="F584" s="392"/>
      <c r="G584" s="393"/>
      <c r="H584" s="54"/>
      <c r="I584" s="393"/>
      <c r="J584" s="393"/>
      <c r="K584" s="15" t="s">
        <v>319</v>
      </c>
      <c r="L584" s="16" t="s">
        <v>299</v>
      </c>
      <c r="M584" s="59">
        <v>0.3</v>
      </c>
      <c r="N584" s="60">
        <f>G581*M584</f>
        <v>1.38</v>
      </c>
      <c r="O584" s="45"/>
      <c r="P584" s="45">
        <f t="shared" si="108"/>
        <v>0</v>
      </c>
      <c r="Q584" s="47"/>
      <c r="R584" s="214"/>
    </row>
    <row r="585" spans="1:18" ht="30">
      <c r="A585" s="49">
        <v>571</v>
      </c>
      <c r="B585" s="401"/>
      <c r="C585" s="416"/>
      <c r="D585" s="401"/>
      <c r="E585" s="198" t="s">
        <v>515</v>
      </c>
      <c r="F585" s="199" t="s">
        <v>91</v>
      </c>
      <c r="G585" s="60">
        <v>8.9</v>
      </c>
      <c r="H585" s="45"/>
      <c r="I585" s="60"/>
      <c r="J585" s="60">
        <f t="shared" si="115"/>
        <v>0</v>
      </c>
      <c r="K585" s="200" t="s">
        <v>338</v>
      </c>
      <c r="L585" s="199" t="s">
        <v>91</v>
      </c>
      <c r="M585" s="201">
        <v>1.05</v>
      </c>
      <c r="N585" s="60">
        <f>G585*M585</f>
        <v>9.3450000000000006</v>
      </c>
      <c r="O585" s="45"/>
      <c r="P585" s="45">
        <f t="shared" si="108"/>
        <v>0</v>
      </c>
      <c r="Q585" s="47"/>
      <c r="R585" s="214"/>
    </row>
    <row r="586" spans="1:18" ht="30">
      <c r="A586" s="49">
        <v>572</v>
      </c>
      <c r="B586" s="402"/>
      <c r="C586" s="417"/>
      <c r="D586" s="402"/>
      <c r="E586" s="200" t="s">
        <v>412</v>
      </c>
      <c r="F586" s="199" t="s">
        <v>26</v>
      </c>
      <c r="G586" s="60">
        <v>4.5999999999999996</v>
      </c>
      <c r="H586" s="45"/>
      <c r="I586" s="60"/>
      <c r="J586" s="60">
        <f t="shared" si="115"/>
        <v>0</v>
      </c>
      <c r="K586" s="200" t="s">
        <v>413</v>
      </c>
      <c r="L586" s="199" t="s">
        <v>311</v>
      </c>
      <c r="M586" s="201">
        <v>0.08</v>
      </c>
      <c r="N586" s="60">
        <f>G586*M586</f>
        <v>0.36799999999999999</v>
      </c>
      <c r="O586" s="45"/>
      <c r="P586" s="45">
        <f t="shared" si="108"/>
        <v>0</v>
      </c>
      <c r="Q586" s="48"/>
      <c r="R586" s="214"/>
    </row>
    <row r="587" spans="1:18">
      <c r="A587" s="49">
        <v>573</v>
      </c>
      <c r="B587" s="400" t="s">
        <v>85</v>
      </c>
      <c r="C587" s="403" t="s">
        <v>414</v>
      </c>
      <c r="D587" s="400" t="s">
        <v>415</v>
      </c>
      <c r="E587" s="414" t="s">
        <v>399</v>
      </c>
      <c r="F587" s="392" t="s">
        <v>26</v>
      </c>
      <c r="G587" s="393">
        <v>4.0999999999999996</v>
      </c>
      <c r="H587" s="54"/>
      <c r="I587" s="393"/>
      <c r="J587" s="393">
        <f t="shared" si="115"/>
        <v>0</v>
      </c>
      <c r="K587" s="11" t="s">
        <v>316</v>
      </c>
      <c r="L587" s="12" t="s">
        <v>299</v>
      </c>
      <c r="M587" s="58">
        <v>128</v>
      </c>
      <c r="N587" s="60">
        <f>G587*M587</f>
        <v>524.79999999999995</v>
      </c>
      <c r="O587" s="45"/>
      <c r="P587" s="45">
        <f t="shared" si="108"/>
        <v>0</v>
      </c>
      <c r="Q587" s="47"/>
      <c r="R587" s="214"/>
    </row>
    <row r="588" spans="1:18">
      <c r="A588" s="49">
        <v>574</v>
      </c>
      <c r="B588" s="401"/>
      <c r="C588" s="404"/>
      <c r="D588" s="401"/>
      <c r="E588" s="414"/>
      <c r="F588" s="392"/>
      <c r="G588" s="393"/>
      <c r="H588" s="54"/>
      <c r="I588" s="393"/>
      <c r="J588" s="393"/>
      <c r="K588" s="11" t="s">
        <v>317</v>
      </c>
      <c r="L588" s="12" t="s">
        <v>299</v>
      </c>
      <c r="M588" s="58">
        <v>32</v>
      </c>
      <c r="N588" s="60">
        <f>G587*M588</f>
        <v>131.19999999999999</v>
      </c>
      <c r="O588" s="45"/>
      <c r="P588" s="45">
        <f t="shared" si="108"/>
        <v>0</v>
      </c>
      <c r="Q588" s="47"/>
      <c r="R588" s="214"/>
    </row>
    <row r="589" spans="1:18">
      <c r="A589" s="49">
        <v>575</v>
      </c>
      <c r="B589" s="401"/>
      <c r="C589" s="404"/>
      <c r="D589" s="401"/>
      <c r="E589" s="414"/>
      <c r="F589" s="392"/>
      <c r="G589" s="393"/>
      <c r="H589" s="54"/>
      <c r="I589" s="393"/>
      <c r="J589" s="393"/>
      <c r="K589" s="11" t="s">
        <v>318</v>
      </c>
      <c r="L589" s="12" t="s">
        <v>299</v>
      </c>
      <c r="M589" s="58">
        <v>6.4000000000000001E-2</v>
      </c>
      <c r="N589" s="60">
        <f>G587*M589</f>
        <v>0.26239999999999997</v>
      </c>
      <c r="O589" s="45"/>
      <c r="P589" s="45">
        <f t="shared" si="108"/>
        <v>0</v>
      </c>
      <c r="Q589" s="47"/>
      <c r="R589" s="214"/>
    </row>
    <row r="590" spans="1:18">
      <c r="A590" s="49">
        <v>576</v>
      </c>
      <c r="B590" s="401"/>
      <c r="C590" s="404"/>
      <c r="D590" s="401"/>
      <c r="E590" s="414"/>
      <c r="F590" s="392"/>
      <c r="G590" s="393"/>
      <c r="H590" s="54"/>
      <c r="I590" s="393"/>
      <c r="J590" s="393"/>
      <c r="K590" s="15" t="s">
        <v>319</v>
      </c>
      <c r="L590" s="16" t="s">
        <v>299</v>
      </c>
      <c r="M590" s="59">
        <v>0.3</v>
      </c>
      <c r="N590" s="60">
        <f>G587*M590</f>
        <v>1.2299999999999998</v>
      </c>
      <c r="O590" s="45"/>
      <c r="P590" s="45">
        <f t="shared" si="108"/>
        <v>0</v>
      </c>
      <c r="Q590" s="47"/>
      <c r="R590" s="214"/>
    </row>
    <row r="591" spans="1:18" ht="30">
      <c r="A591" s="49">
        <v>577</v>
      </c>
      <c r="B591" s="402"/>
      <c r="C591" s="404"/>
      <c r="D591" s="401"/>
      <c r="E591" s="198" t="s">
        <v>515</v>
      </c>
      <c r="F591" s="199" t="s">
        <v>91</v>
      </c>
      <c r="G591" s="60">
        <v>4.9000000000000004</v>
      </c>
      <c r="H591" s="45"/>
      <c r="I591" s="60"/>
      <c r="J591" s="60">
        <f t="shared" ref="J591:J597" si="116">G591*I591</f>
        <v>0</v>
      </c>
      <c r="K591" s="200" t="s">
        <v>338</v>
      </c>
      <c r="L591" s="199" t="s">
        <v>91</v>
      </c>
      <c r="M591" s="201">
        <v>1.05</v>
      </c>
      <c r="N591" s="60">
        <f>G591*M591</f>
        <v>5.1450000000000005</v>
      </c>
      <c r="O591" s="45"/>
      <c r="P591" s="45">
        <f t="shared" si="108"/>
        <v>0</v>
      </c>
      <c r="Q591" s="47"/>
      <c r="R591" s="214"/>
    </row>
    <row r="592" spans="1:18">
      <c r="A592" s="49">
        <v>578</v>
      </c>
      <c r="B592" s="400" t="s">
        <v>85</v>
      </c>
      <c r="C592" s="419" t="s">
        <v>416</v>
      </c>
      <c r="D592" s="400" t="s">
        <v>417</v>
      </c>
      <c r="E592" s="413" t="s">
        <v>532</v>
      </c>
      <c r="F592" s="392" t="s">
        <v>26</v>
      </c>
      <c r="G592" s="393">
        <v>4.0999999999999996</v>
      </c>
      <c r="H592" s="51"/>
      <c r="I592" s="410"/>
      <c r="J592" s="410">
        <f t="shared" si="116"/>
        <v>0</v>
      </c>
      <c r="K592" s="11" t="s">
        <v>316</v>
      </c>
      <c r="L592" s="12" t="s">
        <v>299</v>
      </c>
      <c r="M592" s="58">
        <v>64</v>
      </c>
      <c r="N592" s="60">
        <f>G592*M592</f>
        <v>262.39999999999998</v>
      </c>
      <c r="O592" s="45"/>
      <c r="P592" s="45">
        <f t="shared" si="108"/>
        <v>0</v>
      </c>
      <c r="Q592" s="397" t="s">
        <v>536</v>
      </c>
      <c r="R592" s="214"/>
    </row>
    <row r="593" spans="1:18">
      <c r="A593" s="49">
        <v>579</v>
      </c>
      <c r="B593" s="401"/>
      <c r="C593" s="416"/>
      <c r="D593" s="401"/>
      <c r="E593" s="414"/>
      <c r="F593" s="392"/>
      <c r="G593" s="393"/>
      <c r="H593" s="52"/>
      <c r="I593" s="411"/>
      <c r="J593" s="411"/>
      <c r="K593" s="11" t="s">
        <v>317</v>
      </c>
      <c r="L593" s="12" t="s">
        <v>299</v>
      </c>
      <c r="M593" s="58">
        <v>16</v>
      </c>
      <c r="N593" s="60">
        <f>G592*M593</f>
        <v>65.599999999999994</v>
      </c>
      <c r="O593" s="45"/>
      <c r="P593" s="45">
        <f t="shared" si="108"/>
        <v>0</v>
      </c>
      <c r="Q593" s="398"/>
      <c r="R593" s="214"/>
    </row>
    <row r="594" spans="1:18">
      <c r="A594" s="49">
        <v>580</v>
      </c>
      <c r="B594" s="401"/>
      <c r="C594" s="416"/>
      <c r="D594" s="401"/>
      <c r="E594" s="414"/>
      <c r="F594" s="392"/>
      <c r="G594" s="393"/>
      <c r="H594" s="52"/>
      <c r="I594" s="411"/>
      <c r="J594" s="411"/>
      <c r="K594" s="11" t="s">
        <v>318</v>
      </c>
      <c r="L594" s="12" t="s">
        <v>299</v>
      </c>
      <c r="M594" s="58">
        <v>3.2000000000000001E-2</v>
      </c>
      <c r="N594" s="60">
        <f>G592*M594</f>
        <v>0.13119999999999998</v>
      </c>
      <c r="O594" s="45"/>
      <c r="P594" s="45">
        <f t="shared" si="108"/>
        <v>0</v>
      </c>
      <c r="Q594" s="398"/>
      <c r="R594" s="214"/>
    </row>
    <row r="595" spans="1:18">
      <c r="A595" s="49">
        <v>581</v>
      </c>
      <c r="B595" s="401"/>
      <c r="C595" s="416"/>
      <c r="D595" s="401"/>
      <c r="E595" s="414"/>
      <c r="F595" s="392"/>
      <c r="G595" s="393"/>
      <c r="H595" s="53"/>
      <c r="I595" s="412"/>
      <c r="J595" s="412"/>
      <c r="K595" s="15" t="s">
        <v>319</v>
      </c>
      <c r="L595" s="16" t="s">
        <v>299</v>
      </c>
      <c r="M595" s="59">
        <v>0.3</v>
      </c>
      <c r="N595" s="60">
        <f>G592*M595</f>
        <v>1.2299999999999998</v>
      </c>
      <c r="O595" s="45"/>
      <c r="P595" s="45">
        <f t="shared" si="108"/>
        <v>0</v>
      </c>
      <c r="Q595" s="398"/>
      <c r="R595" s="214"/>
    </row>
    <row r="596" spans="1:18" ht="30">
      <c r="A596" s="49">
        <v>582</v>
      </c>
      <c r="B596" s="401"/>
      <c r="C596" s="416"/>
      <c r="D596" s="401"/>
      <c r="E596" s="198" t="s">
        <v>515</v>
      </c>
      <c r="F596" s="199" t="s">
        <v>91</v>
      </c>
      <c r="G596" s="60">
        <v>5.7</v>
      </c>
      <c r="H596" s="45"/>
      <c r="I596" s="60"/>
      <c r="J596" s="60">
        <f t="shared" si="116"/>
        <v>0</v>
      </c>
      <c r="K596" s="200" t="s">
        <v>338</v>
      </c>
      <c r="L596" s="199" t="s">
        <v>91</v>
      </c>
      <c r="M596" s="201">
        <v>1.05</v>
      </c>
      <c r="N596" s="60">
        <f>G596*M596</f>
        <v>5.9850000000000003</v>
      </c>
      <c r="O596" s="45"/>
      <c r="P596" s="45">
        <f t="shared" si="108"/>
        <v>0</v>
      </c>
      <c r="Q596" s="399"/>
      <c r="R596" s="214"/>
    </row>
    <row r="597" spans="1:18" ht="30">
      <c r="A597" s="49">
        <v>583</v>
      </c>
      <c r="B597" s="402"/>
      <c r="C597" s="417"/>
      <c r="D597" s="402"/>
      <c r="E597" s="220" t="s">
        <v>412</v>
      </c>
      <c r="F597" s="199" t="s">
        <v>26</v>
      </c>
      <c r="G597" s="60">
        <f>G592</f>
        <v>4.0999999999999996</v>
      </c>
      <c r="H597" s="45"/>
      <c r="I597" s="60"/>
      <c r="J597" s="60">
        <f t="shared" si="116"/>
        <v>0</v>
      </c>
      <c r="K597" s="200" t="s">
        <v>413</v>
      </c>
      <c r="L597" s="199" t="s">
        <v>311</v>
      </c>
      <c r="M597" s="201">
        <v>0.08</v>
      </c>
      <c r="N597" s="60">
        <f>G597*M597</f>
        <v>0.32799999999999996</v>
      </c>
      <c r="O597" s="45"/>
      <c r="P597" s="45">
        <f t="shared" si="108"/>
        <v>0</v>
      </c>
      <c r="Q597" s="48" t="s">
        <v>333</v>
      </c>
      <c r="R597" s="214"/>
    </row>
    <row r="598" spans="1:18">
      <c r="A598" s="37"/>
      <c r="B598" s="38"/>
      <c r="C598" s="39"/>
      <c r="D598" s="37"/>
      <c r="E598" s="40" t="s">
        <v>458</v>
      </c>
      <c r="F598" s="37"/>
      <c r="G598" s="41"/>
      <c r="H598" s="42"/>
      <c r="I598" s="41"/>
      <c r="J598" s="41"/>
      <c r="K598" s="40"/>
      <c r="L598" s="37"/>
      <c r="M598" s="43"/>
      <c r="N598" s="41"/>
      <c r="O598" s="42"/>
      <c r="P598" s="42"/>
      <c r="Q598" s="42"/>
    </row>
    <row r="599" spans="1:18">
      <c r="A599" s="49">
        <v>584</v>
      </c>
      <c r="B599" s="418" t="s">
        <v>518</v>
      </c>
      <c r="C599" s="403" t="s">
        <v>459</v>
      </c>
      <c r="D599" s="400" t="s">
        <v>460</v>
      </c>
      <c r="E599" s="205" t="s">
        <v>387</v>
      </c>
      <c r="F599" s="199" t="s">
        <v>26</v>
      </c>
      <c r="G599" s="60">
        <v>281.7</v>
      </c>
      <c r="H599" s="45"/>
      <c r="I599" s="60"/>
      <c r="J599" s="60">
        <f>G599*I599</f>
        <v>0</v>
      </c>
      <c r="K599" s="205" t="s">
        <v>461</v>
      </c>
      <c r="L599" s="199" t="s">
        <v>462</v>
      </c>
      <c r="M599" s="201">
        <v>1.1000000000000001</v>
      </c>
      <c r="N599" s="60">
        <f>G599*M599</f>
        <v>309.87</v>
      </c>
      <c r="O599" s="45"/>
      <c r="P599" s="45">
        <f t="shared" ref="P599:P612" si="117">N599*O599</f>
        <v>0</v>
      </c>
      <c r="Q599" s="47"/>
      <c r="R599" s="214"/>
    </row>
    <row r="600" spans="1:18" ht="45">
      <c r="A600" s="49">
        <v>585</v>
      </c>
      <c r="B600" s="408"/>
      <c r="C600" s="404"/>
      <c r="D600" s="401"/>
      <c r="E600" s="403" t="s">
        <v>463</v>
      </c>
      <c r="F600" s="407" t="s">
        <v>26</v>
      </c>
      <c r="G600" s="393">
        <f>G599</f>
        <v>281.7</v>
      </c>
      <c r="H600" s="51"/>
      <c r="I600" s="410"/>
      <c r="J600" s="410">
        <f>G600*I600</f>
        <v>0</v>
      </c>
      <c r="K600" s="200" t="s">
        <v>464</v>
      </c>
      <c r="L600" s="199" t="s">
        <v>28</v>
      </c>
      <c r="M600" s="201">
        <v>1.05</v>
      </c>
      <c r="N600" s="60">
        <f>G600*0.05*M600</f>
        <v>14.789250000000001</v>
      </c>
      <c r="O600" s="45"/>
      <c r="P600" s="45">
        <f t="shared" si="117"/>
        <v>0</v>
      </c>
      <c r="Q600" s="47"/>
      <c r="R600" s="214"/>
    </row>
    <row r="601" spans="1:18" ht="30">
      <c r="A601" s="49">
        <v>586</v>
      </c>
      <c r="B601" s="408"/>
      <c r="C601" s="404"/>
      <c r="D601" s="401"/>
      <c r="E601" s="405"/>
      <c r="F601" s="409"/>
      <c r="G601" s="393"/>
      <c r="H601" s="53"/>
      <c r="I601" s="412"/>
      <c r="J601" s="412"/>
      <c r="K601" s="200" t="s">
        <v>465</v>
      </c>
      <c r="L601" s="199" t="s">
        <v>381</v>
      </c>
      <c r="M601" s="201">
        <v>7</v>
      </c>
      <c r="N601" s="60">
        <f>ROUND(G600/R601*M601,0.1)</f>
        <v>2881</v>
      </c>
      <c r="O601" s="45"/>
      <c r="P601" s="45">
        <f t="shared" si="117"/>
        <v>0</v>
      </c>
      <c r="Q601" s="47"/>
      <c r="R601" s="214">
        <f>1.18*0.58</f>
        <v>0.6843999999999999</v>
      </c>
    </row>
    <row r="602" spans="1:18">
      <c r="A602" s="49">
        <v>587</v>
      </c>
      <c r="B602" s="408"/>
      <c r="C602" s="404"/>
      <c r="D602" s="401"/>
      <c r="E602" s="205" t="s">
        <v>466</v>
      </c>
      <c r="F602" s="199" t="s">
        <v>26</v>
      </c>
      <c r="G602" s="60">
        <f>G599</f>
        <v>281.7</v>
      </c>
      <c r="H602" s="45"/>
      <c r="I602" s="60"/>
      <c r="J602" s="60">
        <f>G602*I602</f>
        <v>0</v>
      </c>
      <c r="K602" s="205" t="s">
        <v>467</v>
      </c>
      <c r="L602" s="199" t="s">
        <v>462</v>
      </c>
      <c r="M602" s="201">
        <v>1.1000000000000001</v>
      </c>
      <c r="N602" s="60">
        <f>G602*M602</f>
        <v>309.87</v>
      </c>
      <c r="O602" s="45"/>
      <c r="P602" s="45">
        <f t="shared" si="117"/>
        <v>0</v>
      </c>
      <c r="Q602" s="47"/>
      <c r="R602" s="214"/>
    </row>
    <row r="603" spans="1:18" ht="30">
      <c r="A603" s="49">
        <v>588</v>
      </c>
      <c r="B603" s="408"/>
      <c r="C603" s="404"/>
      <c r="D603" s="401"/>
      <c r="E603" s="198" t="s">
        <v>515</v>
      </c>
      <c r="F603" s="199" t="s">
        <v>91</v>
      </c>
      <c r="G603" s="60">
        <v>295.7</v>
      </c>
      <c r="H603" s="45"/>
      <c r="I603" s="60"/>
      <c r="J603" s="60">
        <f>G603*I603</f>
        <v>0</v>
      </c>
      <c r="K603" s="200" t="s">
        <v>338</v>
      </c>
      <c r="L603" s="199" t="s">
        <v>91</v>
      </c>
      <c r="M603" s="201">
        <v>1.05</v>
      </c>
      <c r="N603" s="60">
        <f>G603*M603</f>
        <v>310.48500000000001</v>
      </c>
      <c r="O603" s="45"/>
      <c r="P603" s="45">
        <f t="shared" si="117"/>
        <v>0</v>
      </c>
      <c r="Q603" s="47"/>
      <c r="R603" s="214"/>
    </row>
    <row r="604" spans="1:18">
      <c r="A604" s="49">
        <v>589</v>
      </c>
      <c r="B604" s="408"/>
      <c r="C604" s="404"/>
      <c r="D604" s="401"/>
      <c r="E604" s="414" t="s">
        <v>468</v>
      </c>
      <c r="F604" s="392" t="s">
        <v>26</v>
      </c>
      <c r="G604" s="393">
        <v>281.7</v>
      </c>
      <c r="H604" s="54"/>
      <c r="I604" s="393"/>
      <c r="J604" s="393">
        <f>G604*I604</f>
        <v>0</v>
      </c>
      <c r="K604" s="11" t="s">
        <v>316</v>
      </c>
      <c r="L604" s="12" t="s">
        <v>299</v>
      </c>
      <c r="M604" s="58">
        <v>80</v>
      </c>
      <c r="N604" s="60">
        <f>G604*M604</f>
        <v>22536</v>
      </c>
      <c r="O604" s="45"/>
      <c r="P604" s="45">
        <f t="shared" si="117"/>
        <v>0</v>
      </c>
      <c r="Q604" s="47"/>
      <c r="R604" s="214"/>
    </row>
    <row r="605" spans="1:18">
      <c r="A605" s="49">
        <v>590</v>
      </c>
      <c r="B605" s="408"/>
      <c r="C605" s="404"/>
      <c r="D605" s="401"/>
      <c r="E605" s="414"/>
      <c r="F605" s="392"/>
      <c r="G605" s="393"/>
      <c r="H605" s="54"/>
      <c r="I605" s="393"/>
      <c r="J605" s="393"/>
      <c r="K605" s="11" t="s">
        <v>317</v>
      </c>
      <c r="L605" s="12" t="s">
        <v>299</v>
      </c>
      <c r="M605" s="58">
        <v>20</v>
      </c>
      <c r="N605" s="60">
        <f>G604*M605</f>
        <v>5634</v>
      </c>
      <c r="O605" s="45"/>
      <c r="P605" s="45">
        <f t="shared" si="117"/>
        <v>0</v>
      </c>
      <c r="Q605" s="47"/>
      <c r="R605" s="214"/>
    </row>
    <row r="606" spans="1:18">
      <c r="A606" s="49">
        <v>591</v>
      </c>
      <c r="B606" s="408"/>
      <c r="C606" s="404"/>
      <c r="D606" s="401"/>
      <c r="E606" s="414"/>
      <c r="F606" s="392"/>
      <c r="G606" s="393"/>
      <c r="H606" s="54"/>
      <c r="I606" s="393"/>
      <c r="J606" s="393"/>
      <c r="K606" s="11" t="s">
        <v>318</v>
      </c>
      <c r="L606" s="12" t="s">
        <v>299</v>
      </c>
      <c r="M606" s="58">
        <v>0.04</v>
      </c>
      <c r="N606" s="60">
        <f>G604*M606</f>
        <v>11.267999999999999</v>
      </c>
      <c r="O606" s="45"/>
      <c r="P606" s="45">
        <f t="shared" si="117"/>
        <v>0</v>
      </c>
      <c r="Q606" s="47"/>
      <c r="R606" s="214"/>
    </row>
    <row r="607" spans="1:18">
      <c r="A607" s="49">
        <v>592</v>
      </c>
      <c r="B607" s="409"/>
      <c r="C607" s="405"/>
      <c r="D607" s="402"/>
      <c r="E607" s="414"/>
      <c r="F607" s="392"/>
      <c r="G607" s="393"/>
      <c r="H607" s="54"/>
      <c r="I607" s="393"/>
      <c r="J607" s="393"/>
      <c r="K607" s="15" t="s">
        <v>469</v>
      </c>
      <c r="L607" s="16" t="s">
        <v>299</v>
      </c>
      <c r="M607" s="59">
        <v>0.3</v>
      </c>
      <c r="N607" s="60">
        <f>G604*M607</f>
        <v>84.509999999999991</v>
      </c>
      <c r="O607" s="45"/>
      <c r="P607" s="45">
        <f t="shared" si="117"/>
        <v>0</v>
      </c>
      <c r="Q607" s="47"/>
      <c r="R607" s="214"/>
    </row>
    <row r="608" spans="1:18">
      <c r="A608" s="49">
        <v>593</v>
      </c>
      <c r="B608" s="400" t="s">
        <v>85</v>
      </c>
      <c r="C608" s="406" t="s">
        <v>414</v>
      </c>
      <c r="D608" s="400" t="s">
        <v>415</v>
      </c>
      <c r="E608" s="414" t="s">
        <v>399</v>
      </c>
      <c r="F608" s="392" t="s">
        <v>26</v>
      </c>
      <c r="G608" s="393">
        <v>4.0999999999999996</v>
      </c>
      <c r="H608" s="54"/>
      <c r="I608" s="393"/>
      <c r="J608" s="393">
        <f t="shared" ref="J608" si="118">G608*I608</f>
        <v>0</v>
      </c>
      <c r="K608" s="11" t="s">
        <v>316</v>
      </c>
      <c r="L608" s="12" t="s">
        <v>299</v>
      </c>
      <c r="M608" s="58">
        <v>128</v>
      </c>
      <c r="N608" s="60">
        <f>G608*M608</f>
        <v>524.79999999999995</v>
      </c>
      <c r="O608" s="45"/>
      <c r="P608" s="45">
        <f t="shared" si="117"/>
        <v>0</v>
      </c>
      <c r="Q608" s="47"/>
      <c r="R608" s="214"/>
    </row>
    <row r="609" spans="1:19">
      <c r="A609" s="49">
        <v>594</v>
      </c>
      <c r="B609" s="401"/>
      <c r="C609" s="404"/>
      <c r="D609" s="401"/>
      <c r="E609" s="414"/>
      <c r="F609" s="392"/>
      <c r="G609" s="393"/>
      <c r="H609" s="54"/>
      <c r="I609" s="393"/>
      <c r="J609" s="393"/>
      <c r="K609" s="11" t="s">
        <v>317</v>
      </c>
      <c r="L609" s="12" t="s">
        <v>299</v>
      </c>
      <c r="M609" s="58">
        <v>32</v>
      </c>
      <c r="N609" s="60">
        <f>G608*M609</f>
        <v>131.19999999999999</v>
      </c>
      <c r="O609" s="45"/>
      <c r="P609" s="45">
        <f t="shared" si="117"/>
        <v>0</v>
      </c>
      <c r="Q609" s="47"/>
      <c r="R609" s="214"/>
    </row>
    <row r="610" spans="1:19">
      <c r="A610" s="49">
        <v>595</v>
      </c>
      <c r="B610" s="401"/>
      <c r="C610" s="404"/>
      <c r="D610" s="401"/>
      <c r="E610" s="414"/>
      <c r="F610" s="392"/>
      <c r="G610" s="393"/>
      <c r="H610" s="54"/>
      <c r="I610" s="393"/>
      <c r="J610" s="393"/>
      <c r="K610" s="11" t="s">
        <v>318</v>
      </c>
      <c r="L610" s="12" t="s">
        <v>299</v>
      </c>
      <c r="M610" s="58">
        <v>6.4000000000000001E-2</v>
      </c>
      <c r="N610" s="60">
        <f>G608*M610</f>
        <v>0.26239999999999997</v>
      </c>
      <c r="O610" s="45"/>
      <c r="P610" s="45">
        <f t="shared" si="117"/>
        <v>0</v>
      </c>
      <c r="Q610" s="47"/>
      <c r="R610" s="214"/>
    </row>
    <row r="611" spans="1:19">
      <c r="A611" s="49">
        <v>596</v>
      </c>
      <c r="B611" s="401"/>
      <c r="C611" s="404"/>
      <c r="D611" s="401"/>
      <c r="E611" s="414"/>
      <c r="F611" s="392"/>
      <c r="G611" s="393"/>
      <c r="H611" s="54"/>
      <c r="I611" s="393"/>
      <c r="J611" s="393"/>
      <c r="K611" s="15" t="s">
        <v>319</v>
      </c>
      <c r="L611" s="16" t="s">
        <v>299</v>
      </c>
      <c r="M611" s="59">
        <v>0.3</v>
      </c>
      <c r="N611" s="60">
        <f>G608*M611</f>
        <v>1.2299999999999998</v>
      </c>
      <c r="O611" s="45"/>
      <c r="P611" s="45">
        <f t="shared" si="117"/>
        <v>0</v>
      </c>
      <c r="Q611" s="47"/>
      <c r="R611" s="214"/>
    </row>
    <row r="612" spans="1:19" ht="30">
      <c r="A612" s="49">
        <v>597</v>
      </c>
      <c r="B612" s="402"/>
      <c r="C612" s="404"/>
      <c r="D612" s="401"/>
      <c r="E612" s="198" t="s">
        <v>515</v>
      </c>
      <c r="F612" s="199" t="s">
        <v>91</v>
      </c>
      <c r="G612" s="60">
        <v>4.9000000000000004</v>
      </c>
      <c r="H612" s="45"/>
      <c r="I612" s="60"/>
      <c r="J612" s="60">
        <f t="shared" ref="J612" si="119">G612*I612</f>
        <v>0</v>
      </c>
      <c r="K612" s="200" t="s">
        <v>338</v>
      </c>
      <c r="L612" s="199" t="s">
        <v>91</v>
      </c>
      <c r="M612" s="201">
        <v>1.05</v>
      </c>
      <c r="N612" s="60">
        <f>G612*M612</f>
        <v>5.1450000000000005</v>
      </c>
      <c r="O612" s="45"/>
      <c r="P612" s="45">
        <f t="shared" si="117"/>
        <v>0</v>
      </c>
      <c r="Q612" s="47"/>
      <c r="R612" s="214"/>
    </row>
    <row r="613" spans="1:19">
      <c r="A613" s="49">
        <v>598</v>
      </c>
      <c r="B613" s="400" t="s">
        <v>85</v>
      </c>
      <c r="C613" s="415" t="s">
        <v>534</v>
      </c>
      <c r="D613" s="400" t="s">
        <v>417</v>
      </c>
      <c r="E613" s="413" t="s">
        <v>532</v>
      </c>
      <c r="F613" s="392" t="s">
        <v>26</v>
      </c>
      <c r="G613" s="393">
        <v>4.0999999999999996</v>
      </c>
      <c r="H613" s="51"/>
      <c r="I613" s="410"/>
      <c r="J613" s="410">
        <f t="shared" ref="J613:J619" si="120">G613*I613</f>
        <v>0</v>
      </c>
      <c r="K613" s="11" t="s">
        <v>316</v>
      </c>
      <c r="L613" s="12" t="s">
        <v>299</v>
      </c>
      <c r="M613" s="58">
        <v>64</v>
      </c>
      <c r="N613" s="60">
        <f>G613*M613</f>
        <v>262.39999999999998</v>
      </c>
      <c r="O613" s="45"/>
      <c r="P613" s="45">
        <f t="shared" ref="P613:P623" si="121">N613*O613</f>
        <v>0</v>
      </c>
      <c r="Q613" s="397" t="s">
        <v>536</v>
      </c>
      <c r="R613" s="214"/>
    </row>
    <row r="614" spans="1:19">
      <c r="A614" s="49">
        <v>599</v>
      </c>
      <c r="B614" s="401"/>
      <c r="C614" s="416"/>
      <c r="D614" s="401"/>
      <c r="E614" s="414"/>
      <c r="F614" s="392"/>
      <c r="G614" s="393"/>
      <c r="H614" s="52"/>
      <c r="I614" s="411"/>
      <c r="J614" s="411"/>
      <c r="K614" s="11" t="s">
        <v>317</v>
      </c>
      <c r="L614" s="12" t="s">
        <v>299</v>
      </c>
      <c r="M614" s="58">
        <v>16</v>
      </c>
      <c r="N614" s="60">
        <f>G613*M614</f>
        <v>65.599999999999994</v>
      </c>
      <c r="O614" s="45"/>
      <c r="P614" s="45">
        <f t="shared" si="121"/>
        <v>0</v>
      </c>
      <c r="Q614" s="398"/>
      <c r="R614" s="214"/>
    </row>
    <row r="615" spans="1:19">
      <c r="A615" s="49">
        <v>600</v>
      </c>
      <c r="B615" s="401"/>
      <c r="C615" s="416"/>
      <c r="D615" s="401"/>
      <c r="E615" s="414"/>
      <c r="F615" s="392"/>
      <c r="G615" s="393"/>
      <c r="H615" s="52"/>
      <c r="I615" s="411"/>
      <c r="J615" s="411"/>
      <c r="K615" s="11" t="s">
        <v>318</v>
      </c>
      <c r="L615" s="12" t="s">
        <v>299</v>
      </c>
      <c r="M615" s="58">
        <v>3.2000000000000001E-2</v>
      </c>
      <c r="N615" s="60">
        <f>G613*M615</f>
        <v>0.13119999999999998</v>
      </c>
      <c r="O615" s="45"/>
      <c r="P615" s="45">
        <f t="shared" si="121"/>
        <v>0</v>
      </c>
      <c r="Q615" s="398"/>
      <c r="R615" s="214"/>
    </row>
    <row r="616" spans="1:19">
      <c r="A616" s="49">
        <v>601</v>
      </c>
      <c r="B616" s="401"/>
      <c r="C616" s="416"/>
      <c r="D616" s="401"/>
      <c r="E616" s="414"/>
      <c r="F616" s="392"/>
      <c r="G616" s="393"/>
      <c r="H616" s="53"/>
      <c r="I616" s="412"/>
      <c r="J616" s="412"/>
      <c r="K616" s="15" t="s">
        <v>319</v>
      </c>
      <c r="L616" s="16" t="s">
        <v>299</v>
      </c>
      <c r="M616" s="59">
        <v>0.3</v>
      </c>
      <c r="N616" s="60">
        <f>G613*M616</f>
        <v>1.2299999999999998</v>
      </c>
      <c r="O616" s="45"/>
      <c r="P616" s="45">
        <f t="shared" si="121"/>
        <v>0</v>
      </c>
      <c r="Q616" s="398"/>
      <c r="R616" s="214"/>
      <c r="S616" s="10" t="s">
        <v>470</v>
      </c>
    </row>
    <row r="617" spans="1:19" ht="30">
      <c r="A617" s="49">
        <v>602</v>
      </c>
      <c r="B617" s="401"/>
      <c r="C617" s="416"/>
      <c r="D617" s="401"/>
      <c r="E617" s="198" t="s">
        <v>515</v>
      </c>
      <c r="F617" s="199" t="s">
        <v>91</v>
      </c>
      <c r="G617" s="60">
        <v>5.7</v>
      </c>
      <c r="H617" s="45"/>
      <c r="I617" s="60"/>
      <c r="J617" s="60">
        <f t="shared" si="120"/>
        <v>0</v>
      </c>
      <c r="K617" s="200" t="s">
        <v>338</v>
      </c>
      <c r="L617" s="199" t="s">
        <v>91</v>
      </c>
      <c r="M617" s="201">
        <v>1.05</v>
      </c>
      <c r="N617" s="60">
        <f>G617*M617</f>
        <v>5.9850000000000003</v>
      </c>
      <c r="O617" s="45"/>
      <c r="P617" s="45">
        <f t="shared" si="121"/>
        <v>0</v>
      </c>
      <c r="Q617" s="399"/>
      <c r="R617" s="214"/>
      <c r="S617" s="10" t="s">
        <v>471</v>
      </c>
    </row>
    <row r="618" spans="1:19" ht="30">
      <c r="A618" s="49">
        <v>603</v>
      </c>
      <c r="B618" s="402"/>
      <c r="C618" s="417"/>
      <c r="D618" s="402"/>
      <c r="E618" s="220" t="s">
        <v>412</v>
      </c>
      <c r="F618" s="199" t="s">
        <v>26</v>
      </c>
      <c r="G618" s="60">
        <f>G613</f>
        <v>4.0999999999999996</v>
      </c>
      <c r="H618" s="45"/>
      <c r="I618" s="60"/>
      <c r="J618" s="60">
        <f t="shared" si="120"/>
        <v>0</v>
      </c>
      <c r="K618" s="200" t="s">
        <v>413</v>
      </c>
      <c r="L618" s="199" t="s">
        <v>311</v>
      </c>
      <c r="M618" s="201">
        <v>0.08</v>
      </c>
      <c r="N618" s="60">
        <f>G618*M618</f>
        <v>0.32799999999999996</v>
      </c>
      <c r="O618" s="45"/>
      <c r="P618" s="45">
        <f t="shared" si="121"/>
        <v>0</v>
      </c>
      <c r="Q618" s="48" t="s">
        <v>333</v>
      </c>
      <c r="R618" s="214"/>
    </row>
    <row r="619" spans="1:19">
      <c r="A619" s="49">
        <v>604</v>
      </c>
      <c r="B619" s="400" t="s">
        <v>514</v>
      </c>
      <c r="C619" s="403" t="s">
        <v>472</v>
      </c>
      <c r="D619" s="400" t="s">
        <v>473</v>
      </c>
      <c r="E619" s="205" t="s">
        <v>387</v>
      </c>
      <c r="F619" s="199" t="s">
        <v>26</v>
      </c>
      <c r="G619" s="60">
        <v>5.4</v>
      </c>
      <c r="H619" s="45"/>
      <c r="I619" s="60"/>
      <c r="J619" s="60">
        <f t="shared" si="120"/>
        <v>0</v>
      </c>
      <c r="K619" s="205" t="s">
        <v>461</v>
      </c>
      <c r="L619" s="199" t="s">
        <v>462</v>
      </c>
      <c r="M619" s="201">
        <v>1.1000000000000001</v>
      </c>
      <c r="N619" s="60">
        <f>G619*M619</f>
        <v>5.9400000000000013</v>
      </c>
      <c r="O619" s="45"/>
      <c r="P619" s="45">
        <f t="shared" si="121"/>
        <v>0</v>
      </c>
      <c r="Q619" s="47"/>
      <c r="R619" s="214"/>
    </row>
    <row r="620" spans="1:19" ht="30">
      <c r="A620" s="49">
        <v>605</v>
      </c>
      <c r="B620" s="401"/>
      <c r="C620" s="404"/>
      <c r="D620" s="401"/>
      <c r="E620" s="406" t="s">
        <v>519</v>
      </c>
      <c r="F620" s="407" t="s">
        <v>26</v>
      </c>
      <c r="G620" s="410">
        <f>G619</f>
        <v>5.4</v>
      </c>
      <c r="H620" s="222"/>
      <c r="I620" s="223"/>
      <c r="J620" s="223"/>
      <c r="K620" s="181" t="s">
        <v>380</v>
      </c>
      <c r="L620" s="199" t="s">
        <v>381</v>
      </c>
      <c r="M620" s="201">
        <v>7</v>
      </c>
      <c r="N620" s="60">
        <f>ROUND(G620*M620,0.1)</f>
        <v>38</v>
      </c>
      <c r="O620" s="45"/>
      <c r="P620" s="45"/>
      <c r="Q620" s="47"/>
      <c r="R620" s="214"/>
    </row>
    <row r="621" spans="1:19" ht="45">
      <c r="A621" s="49">
        <v>606</v>
      </c>
      <c r="B621" s="401"/>
      <c r="C621" s="404"/>
      <c r="D621" s="401"/>
      <c r="E621" s="404"/>
      <c r="F621" s="408"/>
      <c r="G621" s="411"/>
      <c r="H621" s="51"/>
      <c r="I621" s="410"/>
      <c r="J621" s="410">
        <f>G620*I621</f>
        <v>0</v>
      </c>
      <c r="K621" s="200" t="s">
        <v>464</v>
      </c>
      <c r="L621" s="199" t="s">
        <v>28</v>
      </c>
      <c r="M621" s="201">
        <v>1.05</v>
      </c>
      <c r="N621" s="60">
        <f>G620*0.05*M621</f>
        <v>0.28350000000000003</v>
      </c>
      <c r="O621" s="45"/>
      <c r="P621" s="45">
        <f t="shared" si="121"/>
        <v>0</v>
      </c>
      <c r="Q621" s="47"/>
      <c r="R621" s="214"/>
    </row>
    <row r="622" spans="1:19" ht="30">
      <c r="A622" s="49">
        <v>607</v>
      </c>
      <c r="B622" s="401"/>
      <c r="C622" s="404"/>
      <c r="D622" s="401"/>
      <c r="E622" s="405"/>
      <c r="F622" s="409"/>
      <c r="G622" s="412"/>
      <c r="H622" s="53"/>
      <c r="I622" s="412"/>
      <c r="J622" s="412"/>
      <c r="K622" s="200" t="s">
        <v>465</v>
      </c>
      <c r="L622" s="199" t="s">
        <v>381</v>
      </c>
      <c r="M622" s="201">
        <v>7</v>
      </c>
      <c r="N622" s="60">
        <f>ROUND(G620/R601*M622,0.1)</f>
        <v>55</v>
      </c>
      <c r="O622" s="45"/>
      <c r="P622" s="45">
        <f t="shared" si="121"/>
        <v>0</v>
      </c>
      <c r="Q622" s="47"/>
      <c r="R622" s="214"/>
    </row>
    <row r="623" spans="1:19">
      <c r="A623" s="49">
        <v>608</v>
      </c>
      <c r="B623" s="401"/>
      <c r="C623" s="404"/>
      <c r="D623" s="401"/>
      <c r="E623" s="205" t="s">
        <v>466</v>
      </c>
      <c r="F623" s="199" t="s">
        <v>26</v>
      </c>
      <c r="G623" s="60">
        <f>G619</f>
        <v>5.4</v>
      </c>
      <c r="H623" s="45"/>
      <c r="I623" s="60"/>
      <c r="J623" s="60">
        <f>G623*I623</f>
        <v>0</v>
      </c>
      <c r="K623" s="205" t="s">
        <v>467</v>
      </c>
      <c r="L623" s="199" t="s">
        <v>462</v>
      </c>
      <c r="M623" s="201">
        <v>1.1000000000000001</v>
      </c>
      <c r="N623" s="60">
        <f>G623*M623</f>
        <v>5.9400000000000013</v>
      </c>
      <c r="O623" s="45"/>
      <c r="P623" s="45">
        <f t="shared" si="121"/>
        <v>0</v>
      </c>
      <c r="Q623" s="47"/>
      <c r="R623" s="214"/>
    </row>
    <row r="624" spans="1:19">
      <c r="A624" s="49">
        <v>609</v>
      </c>
      <c r="B624" s="401"/>
      <c r="C624" s="404"/>
      <c r="D624" s="401"/>
      <c r="E624" s="413" t="s">
        <v>520</v>
      </c>
      <c r="F624" s="392" t="s">
        <v>26</v>
      </c>
      <c r="G624" s="393">
        <v>5.4</v>
      </c>
      <c r="H624" s="54"/>
      <c r="I624" s="393"/>
      <c r="J624" s="393">
        <f>G624*I624</f>
        <v>0</v>
      </c>
      <c r="K624" s="11" t="s">
        <v>316</v>
      </c>
      <c r="L624" s="12" t="s">
        <v>299</v>
      </c>
      <c r="M624" s="58">
        <v>112</v>
      </c>
      <c r="N624" s="60">
        <f>G624*M624</f>
        <v>604.80000000000007</v>
      </c>
      <c r="O624" s="45"/>
      <c r="P624" s="45">
        <f>N624*O624</f>
        <v>0</v>
      </c>
      <c r="Q624" s="47"/>
      <c r="R624" s="214"/>
    </row>
    <row r="625" spans="1:18">
      <c r="A625" s="49">
        <v>610</v>
      </c>
      <c r="B625" s="401"/>
      <c r="C625" s="404"/>
      <c r="D625" s="401"/>
      <c r="E625" s="414"/>
      <c r="F625" s="392"/>
      <c r="G625" s="393"/>
      <c r="H625" s="54"/>
      <c r="I625" s="393"/>
      <c r="J625" s="393"/>
      <c r="K625" s="11" t="s">
        <v>317</v>
      </c>
      <c r="L625" s="12" t="s">
        <v>299</v>
      </c>
      <c r="M625" s="58">
        <v>28</v>
      </c>
      <c r="N625" s="60">
        <f>G624*M625</f>
        <v>151.20000000000002</v>
      </c>
      <c r="O625" s="45"/>
      <c r="P625" s="45">
        <f>N625*O625</f>
        <v>0</v>
      </c>
      <c r="Q625" s="47"/>
      <c r="R625" s="214"/>
    </row>
    <row r="626" spans="1:18">
      <c r="A626" s="49">
        <v>611</v>
      </c>
      <c r="B626" s="401"/>
      <c r="C626" s="404"/>
      <c r="D626" s="401"/>
      <c r="E626" s="414"/>
      <c r="F626" s="392"/>
      <c r="G626" s="393"/>
      <c r="H626" s="54"/>
      <c r="I626" s="393"/>
      <c r="J626" s="393"/>
      <c r="K626" s="11" t="s">
        <v>318</v>
      </c>
      <c r="L626" s="12" t="s">
        <v>299</v>
      </c>
      <c r="M626" s="58">
        <v>5.6000000000000001E-2</v>
      </c>
      <c r="N626" s="60">
        <f>G624*M626</f>
        <v>0.3024</v>
      </c>
      <c r="O626" s="45"/>
      <c r="P626" s="45">
        <f>N626*O626</f>
        <v>0</v>
      </c>
      <c r="Q626" s="47"/>
      <c r="R626" s="214"/>
    </row>
    <row r="627" spans="1:18">
      <c r="A627" s="49">
        <v>612</v>
      </c>
      <c r="B627" s="402"/>
      <c r="C627" s="405"/>
      <c r="D627" s="402"/>
      <c r="E627" s="414"/>
      <c r="F627" s="392"/>
      <c r="G627" s="393"/>
      <c r="H627" s="54"/>
      <c r="I627" s="393"/>
      <c r="J627" s="393"/>
      <c r="K627" s="15" t="s">
        <v>469</v>
      </c>
      <c r="L627" s="16" t="s">
        <v>299</v>
      </c>
      <c r="M627" s="59">
        <v>0.3</v>
      </c>
      <c r="N627" s="60">
        <f>G624*M627</f>
        <v>1.62</v>
      </c>
      <c r="O627" s="45"/>
      <c r="P627" s="45">
        <f>N627*O627</f>
        <v>0</v>
      </c>
      <c r="Q627" s="47"/>
      <c r="R627" s="214"/>
    </row>
    <row r="629" spans="1:18">
      <c r="A629" s="394" t="s">
        <v>474</v>
      </c>
      <c r="B629" s="394"/>
      <c r="C629" s="394"/>
      <c r="D629" s="394"/>
      <c r="E629" s="394"/>
      <c r="F629" s="394"/>
      <c r="G629" s="394"/>
      <c r="H629" s="394"/>
      <c r="I629" s="394"/>
      <c r="J629" s="394"/>
      <c r="K629" s="394"/>
      <c r="L629" s="394"/>
      <c r="M629" s="394"/>
      <c r="N629" s="394"/>
      <c r="O629" s="394"/>
      <c r="P629" s="394"/>
      <c r="Q629" s="394"/>
    </row>
    <row r="630" spans="1:18">
      <c r="A630" s="63" t="s">
        <v>475</v>
      </c>
      <c r="B630" s="30"/>
    </row>
    <row r="631" spans="1:18">
      <c r="A631" s="63" t="s">
        <v>476</v>
      </c>
      <c r="B631" s="30"/>
    </row>
    <row r="632" spans="1:18">
      <c r="A632" s="22" t="s">
        <v>477</v>
      </c>
    </row>
    <row r="634" spans="1:18">
      <c r="B634" s="64"/>
    </row>
    <row r="636" spans="1:18">
      <c r="B636" s="30"/>
    </row>
    <row r="637" spans="1:18">
      <c r="B637" s="30"/>
    </row>
  </sheetData>
  <autoFilter ref="A5:U627"/>
  <mergeCells count="894">
    <mergeCell ref="A629:Q629"/>
    <mergeCell ref="B9:B12"/>
    <mergeCell ref="B13:B18"/>
    <mergeCell ref="B19:B24"/>
    <mergeCell ref="B26:B29"/>
    <mergeCell ref="B30:B34"/>
    <mergeCell ref="B35:B39"/>
    <mergeCell ref="B40:B44"/>
    <mergeCell ref="B45:B49"/>
    <mergeCell ref="B50:B54"/>
    <mergeCell ref="B55:B61"/>
    <mergeCell ref="B62:B70"/>
    <mergeCell ref="B71:B79"/>
    <mergeCell ref="B80:B88"/>
    <mergeCell ref="B89:B97"/>
    <mergeCell ref="B98:B106"/>
    <mergeCell ref="B107:B111"/>
    <mergeCell ref="B112:B116"/>
    <mergeCell ref="B117:B121"/>
    <mergeCell ref="B122:B126"/>
    <mergeCell ref="B127:B133"/>
    <mergeCell ref="B136:B141"/>
    <mergeCell ref="B142:B148"/>
    <mergeCell ref="B149:B154"/>
    <mergeCell ref="B210:B215"/>
    <mergeCell ref="B216:B221"/>
    <mergeCell ref="B222:B227"/>
    <mergeCell ref="B228:B230"/>
    <mergeCell ref="B231:B236"/>
    <mergeCell ref="B155:B160"/>
    <mergeCell ref="B161:B166"/>
    <mergeCell ref="B167:B172"/>
    <mergeCell ref="B173:B178"/>
    <mergeCell ref="B179:B184"/>
    <mergeCell ref="B185:B190"/>
    <mergeCell ref="B191:B197"/>
    <mergeCell ref="B198:B202"/>
    <mergeCell ref="B203:B208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1"/>
    <mergeCell ref="B292:B296"/>
    <mergeCell ref="B297:B302"/>
    <mergeCell ref="B304:B309"/>
    <mergeCell ref="B310:B315"/>
    <mergeCell ref="B316:B321"/>
    <mergeCell ref="B322:B327"/>
    <mergeCell ref="B328:B333"/>
    <mergeCell ref="B334:B340"/>
    <mergeCell ref="B341:B345"/>
    <mergeCell ref="B346:B351"/>
    <mergeCell ref="C9:C12"/>
    <mergeCell ref="C13:C18"/>
    <mergeCell ref="C19:C24"/>
    <mergeCell ref="C26:C29"/>
    <mergeCell ref="C30:C34"/>
    <mergeCell ref="C35:C39"/>
    <mergeCell ref="C40:C44"/>
    <mergeCell ref="C45:C49"/>
    <mergeCell ref="C50:C54"/>
    <mergeCell ref="C55:C61"/>
    <mergeCell ref="C62:C70"/>
    <mergeCell ref="C71:C79"/>
    <mergeCell ref="C80:C88"/>
    <mergeCell ref="C89:C97"/>
    <mergeCell ref="C98:C106"/>
    <mergeCell ref="C107:C111"/>
    <mergeCell ref="C112:C116"/>
    <mergeCell ref="C117:C121"/>
    <mergeCell ref="C122:C126"/>
    <mergeCell ref="C127:C133"/>
    <mergeCell ref="C136:C141"/>
    <mergeCell ref="C142:C148"/>
    <mergeCell ref="C149:C154"/>
    <mergeCell ref="C210:C215"/>
    <mergeCell ref="C216:C221"/>
    <mergeCell ref="C222:C227"/>
    <mergeCell ref="C228:C230"/>
    <mergeCell ref="C231:C236"/>
    <mergeCell ref="C155:C160"/>
    <mergeCell ref="C161:C166"/>
    <mergeCell ref="C167:C172"/>
    <mergeCell ref="C173:C178"/>
    <mergeCell ref="C179:C184"/>
    <mergeCell ref="C185:C190"/>
    <mergeCell ref="C191:C197"/>
    <mergeCell ref="C198:C202"/>
    <mergeCell ref="C203:C208"/>
    <mergeCell ref="C237:C242"/>
    <mergeCell ref="C243:C248"/>
    <mergeCell ref="C249:C254"/>
    <mergeCell ref="C255:C260"/>
    <mergeCell ref="C261:C266"/>
    <mergeCell ref="C267:C272"/>
    <mergeCell ref="C273:C278"/>
    <mergeCell ref="C279:C284"/>
    <mergeCell ref="C285:C291"/>
    <mergeCell ref="C292:C296"/>
    <mergeCell ref="C297:C302"/>
    <mergeCell ref="C304:C309"/>
    <mergeCell ref="C310:C315"/>
    <mergeCell ref="C316:C321"/>
    <mergeCell ref="C322:C327"/>
    <mergeCell ref="C328:C333"/>
    <mergeCell ref="C334:C340"/>
    <mergeCell ref="C341:C345"/>
    <mergeCell ref="C346:C351"/>
    <mergeCell ref="C353:C358"/>
    <mergeCell ref="C359:C364"/>
    <mergeCell ref="C365:C370"/>
    <mergeCell ref="C371:C376"/>
    <mergeCell ref="C377:C382"/>
    <mergeCell ref="C383:C388"/>
    <mergeCell ref="C389:C393"/>
    <mergeCell ref="C394:C399"/>
    <mergeCell ref="C401:C406"/>
    <mergeCell ref="C407:C412"/>
    <mergeCell ref="C413:C418"/>
    <mergeCell ref="C419:C424"/>
    <mergeCell ref="C425:C430"/>
    <mergeCell ref="C431:C436"/>
    <mergeCell ref="C437:C441"/>
    <mergeCell ref="C442:C447"/>
    <mergeCell ref="C449:C454"/>
    <mergeCell ref="C455:C460"/>
    <mergeCell ref="C461:C466"/>
    <mergeCell ref="C467:C472"/>
    <mergeCell ref="C473:C478"/>
    <mergeCell ref="C479:C484"/>
    <mergeCell ref="C485:C489"/>
    <mergeCell ref="C490:C495"/>
    <mergeCell ref="C497:C502"/>
    <mergeCell ref="C503:C508"/>
    <mergeCell ref="C509:C514"/>
    <mergeCell ref="C515:C520"/>
    <mergeCell ref="C521:C526"/>
    <mergeCell ref="C527:C532"/>
    <mergeCell ref="C533:C537"/>
    <mergeCell ref="C538:C543"/>
    <mergeCell ref="C545:C550"/>
    <mergeCell ref="C551:C556"/>
    <mergeCell ref="C557:C562"/>
    <mergeCell ref="C563:C568"/>
    <mergeCell ref="C569:C574"/>
    <mergeCell ref="C575:C580"/>
    <mergeCell ref="C581:C586"/>
    <mergeCell ref="C587:C591"/>
    <mergeCell ref="C592:C597"/>
    <mergeCell ref="C599:C607"/>
    <mergeCell ref="C613:C618"/>
    <mergeCell ref="C619:C627"/>
    <mergeCell ref="D9:D12"/>
    <mergeCell ref="D13:D18"/>
    <mergeCell ref="D19:D22"/>
    <mergeCell ref="D26:D29"/>
    <mergeCell ref="D30:D34"/>
    <mergeCell ref="D35:D39"/>
    <mergeCell ref="D40:D44"/>
    <mergeCell ref="D45:D49"/>
    <mergeCell ref="D50:D54"/>
    <mergeCell ref="D55:D61"/>
    <mergeCell ref="D62:D70"/>
    <mergeCell ref="D71:D79"/>
    <mergeCell ref="D80:D88"/>
    <mergeCell ref="D89:D97"/>
    <mergeCell ref="D98:D106"/>
    <mergeCell ref="D107:D111"/>
    <mergeCell ref="D112:D116"/>
    <mergeCell ref="D117:D121"/>
    <mergeCell ref="D179:D184"/>
    <mergeCell ref="D185:D190"/>
    <mergeCell ref="D191:D197"/>
    <mergeCell ref="D198:D202"/>
    <mergeCell ref="D203:D208"/>
    <mergeCell ref="D122:D126"/>
    <mergeCell ref="D127:D133"/>
    <mergeCell ref="D136:D141"/>
    <mergeCell ref="D142:D148"/>
    <mergeCell ref="D149:D154"/>
    <mergeCell ref="D155:D160"/>
    <mergeCell ref="D161:D166"/>
    <mergeCell ref="D167:D172"/>
    <mergeCell ref="D173:D178"/>
    <mergeCell ref="D210:D215"/>
    <mergeCell ref="D216:D221"/>
    <mergeCell ref="D222:D227"/>
    <mergeCell ref="D228:D230"/>
    <mergeCell ref="D231:D236"/>
    <mergeCell ref="D237:D242"/>
    <mergeCell ref="D243:D248"/>
    <mergeCell ref="D249:D254"/>
    <mergeCell ref="D255:D260"/>
    <mergeCell ref="D261:D266"/>
    <mergeCell ref="D267:D272"/>
    <mergeCell ref="D273:D278"/>
    <mergeCell ref="D279:D284"/>
    <mergeCell ref="D285:D291"/>
    <mergeCell ref="D292:D296"/>
    <mergeCell ref="D297:D302"/>
    <mergeCell ref="D304:D309"/>
    <mergeCell ref="D310:D315"/>
    <mergeCell ref="D316:D321"/>
    <mergeCell ref="D322:D327"/>
    <mergeCell ref="D328:D333"/>
    <mergeCell ref="D334:D340"/>
    <mergeCell ref="D341:D345"/>
    <mergeCell ref="D346:D351"/>
    <mergeCell ref="D353:D358"/>
    <mergeCell ref="D359:D364"/>
    <mergeCell ref="D365:D370"/>
    <mergeCell ref="D371:D376"/>
    <mergeCell ref="D377:D382"/>
    <mergeCell ref="D383:D388"/>
    <mergeCell ref="D389:D393"/>
    <mergeCell ref="D394:D399"/>
    <mergeCell ref="D401:D406"/>
    <mergeCell ref="D407:D412"/>
    <mergeCell ref="D413:D418"/>
    <mergeCell ref="D419:D424"/>
    <mergeCell ref="D425:D430"/>
    <mergeCell ref="D431:D436"/>
    <mergeCell ref="D437:D441"/>
    <mergeCell ref="D442:D447"/>
    <mergeCell ref="D449:D454"/>
    <mergeCell ref="D455:D460"/>
    <mergeCell ref="D461:D466"/>
    <mergeCell ref="D467:D472"/>
    <mergeCell ref="D473:D478"/>
    <mergeCell ref="D479:D484"/>
    <mergeCell ref="D485:D489"/>
    <mergeCell ref="D490:D495"/>
    <mergeCell ref="D497:D502"/>
    <mergeCell ref="D503:D508"/>
    <mergeCell ref="D509:D514"/>
    <mergeCell ref="D515:D520"/>
    <mergeCell ref="D521:D526"/>
    <mergeCell ref="D527:D532"/>
    <mergeCell ref="D533:D537"/>
    <mergeCell ref="D538:D543"/>
    <mergeCell ref="D545:D550"/>
    <mergeCell ref="D551:D556"/>
    <mergeCell ref="D557:D562"/>
    <mergeCell ref="D563:D568"/>
    <mergeCell ref="D569:D574"/>
    <mergeCell ref="D575:D580"/>
    <mergeCell ref="D581:D586"/>
    <mergeCell ref="D587:D591"/>
    <mergeCell ref="D592:D597"/>
    <mergeCell ref="D599:D607"/>
    <mergeCell ref="D613:D618"/>
    <mergeCell ref="D619:D627"/>
    <mergeCell ref="E9:E10"/>
    <mergeCell ref="E11:E12"/>
    <mergeCell ref="E13:E16"/>
    <mergeCell ref="E17:E18"/>
    <mergeCell ref="E19:E20"/>
    <mergeCell ref="E21:E22"/>
    <mergeCell ref="E26:E27"/>
    <mergeCell ref="E28:E29"/>
    <mergeCell ref="E31:E34"/>
    <mergeCell ref="E36:E39"/>
    <mergeCell ref="E41:E44"/>
    <mergeCell ref="E46:E49"/>
    <mergeCell ref="E51:E54"/>
    <mergeCell ref="E56:E59"/>
    <mergeCell ref="E62:E63"/>
    <mergeCell ref="E65:E68"/>
    <mergeCell ref="E71:E72"/>
    <mergeCell ref="E74:E77"/>
    <mergeCell ref="E80:E81"/>
    <mergeCell ref="E83:E86"/>
    <mergeCell ref="E89:E90"/>
    <mergeCell ref="E92:E95"/>
    <mergeCell ref="E98:E99"/>
    <mergeCell ref="E101:E104"/>
    <mergeCell ref="E108:E111"/>
    <mergeCell ref="E113:E116"/>
    <mergeCell ref="E118:E121"/>
    <mergeCell ref="E123:E126"/>
    <mergeCell ref="E127:E128"/>
    <mergeCell ref="E132:E133"/>
    <mergeCell ref="E136:E139"/>
    <mergeCell ref="E140:E141"/>
    <mergeCell ref="E145:E148"/>
    <mergeCell ref="E151:E154"/>
    <mergeCell ref="E157:E160"/>
    <mergeCell ref="E163:E166"/>
    <mergeCell ref="E169:E172"/>
    <mergeCell ref="E212:E215"/>
    <mergeCell ref="E218:E221"/>
    <mergeCell ref="E224:E227"/>
    <mergeCell ref="E233:E236"/>
    <mergeCell ref="E239:E242"/>
    <mergeCell ref="E245:E248"/>
    <mergeCell ref="E251:E254"/>
    <mergeCell ref="E257:E260"/>
    <mergeCell ref="E175:E178"/>
    <mergeCell ref="E181:E184"/>
    <mergeCell ref="E187:E190"/>
    <mergeCell ref="E192:E195"/>
    <mergeCell ref="E198:E201"/>
    <mergeCell ref="E203:E206"/>
    <mergeCell ref="E263:E266"/>
    <mergeCell ref="E269:E272"/>
    <mergeCell ref="E275:E278"/>
    <mergeCell ref="E281:E284"/>
    <mergeCell ref="E286:E289"/>
    <mergeCell ref="E292:E295"/>
    <mergeCell ref="E297:E300"/>
    <mergeCell ref="E306:E309"/>
    <mergeCell ref="E312:E315"/>
    <mergeCell ref="E318:E321"/>
    <mergeCell ref="E324:E327"/>
    <mergeCell ref="E330:E333"/>
    <mergeCell ref="E335:E338"/>
    <mergeCell ref="E341:E344"/>
    <mergeCell ref="E346:E349"/>
    <mergeCell ref="E355:E358"/>
    <mergeCell ref="E361:E364"/>
    <mergeCell ref="E367:E370"/>
    <mergeCell ref="E373:E376"/>
    <mergeCell ref="E379:E382"/>
    <mergeCell ref="E383:E386"/>
    <mergeCell ref="E389:E392"/>
    <mergeCell ref="E394:E397"/>
    <mergeCell ref="E403:E406"/>
    <mergeCell ref="E409:E412"/>
    <mergeCell ref="E415:E418"/>
    <mergeCell ref="E421:E424"/>
    <mergeCell ref="E427:E430"/>
    <mergeCell ref="E431:E434"/>
    <mergeCell ref="E437:E440"/>
    <mergeCell ref="E442:E445"/>
    <mergeCell ref="E451:E454"/>
    <mergeCell ref="E457:E460"/>
    <mergeCell ref="E463:E466"/>
    <mergeCell ref="E469:E472"/>
    <mergeCell ref="E475:E478"/>
    <mergeCell ref="E538:E541"/>
    <mergeCell ref="E547:E550"/>
    <mergeCell ref="E553:E556"/>
    <mergeCell ref="E559:E562"/>
    <mergeCell ref="E565:E568"/>
    <mergeCell ref="E571:E574"/>
    <mergeCell ref="E577:E580"/>
    <mergeCell ref="E581:E584"/>
    <mergeCell ref="E479:E482"/>
    <mergeCell ref="E485:E488"/>
    <mergeCell ref="E490:E493"/>
    <mergeCell ref="E499:E502"/>
    <mergeCell ref="E505:E508"/>
    <mergeCell ref="E511:E514"/>
    <mergeCell ref="E517:E520"/>
    <mergeCell ref="E523:E526"/>
    <mergeCell ref="E527:E530"/>
    <mergeCell ref="E587:E590"/>
    <mergeCell ref="E592:E595"/>
    <mergeCell ref="E600:E601"/>
    <mergeCell ref="E604:E607"/>
    <mergeCell ref="E613:E616"/>
    <mergeCell ref="E624:E627"/>
    <mergeCell ref="F9:F10"/>
    <mergeCell ref="F11:F12"/>
    <mergeCell ref="F13:F16"/>
    <mergeCell ref="F17:F18"/>
    <mergeCell ref="F19:F20"/>
    <mergeCell ref="F21:F22"/>
    <mergeCell ref="F26:F27"/>
    <mergeCell ref="F28:F29"/>
    <mergeCell ref="F31:F34"/>
    <mergeCell ref="F36:F39"/>
    <mergeCell ref="F41:F44"/>
    <mergeCell ref="F46:F49"/>
    <mergeCell ref="F51:F54"/>
    <mergeCell ref="F56:F59"/>
    <mergeCell ref="F62:F63"/>
    <mergeCell ref="F65:F68"/>
    <mergeCell ref="F71:F72"/>
    <mergeCell ref="E533:E536"/>
    <mergeCell ref="F74:F77"/>
    <mergeCell ref="F80:F81"/>
    <mergeCell ref="F83:F86"/>
    <mergeCell ref="F89:F90"/>
    <mergeCell ref="F92:F95"/>
    <mergeCell ref="F98:F99"/>
    <mergeCell ref="F101:F104"/>
    <mergeCell ref="F108:F111"/>
    <mergeCell ref="F113:F116"/>
    <mergeCell ref="F118:F121"/>
    <mergeCell ref="F123:F126"/>
    <mergeCell ref="F127:F128"/>
    <mergeCell ref="F132:F133"/>
    <mergeCell ref="F136:F139"/>
    <mergeCell ref="F140:F141"/>
    <mergeCell ref="F145:F148"/>
    <mergeCell ref="F151:F154"/>
    <mergeCell ref="F157:F160"/>
    <mergeCell ref="F212:F215"/>
    <mergeCell ref="F218:F221"/>
    <mergeCell ref="F224:F227"/>
    <mergeCell ref="F233:F236"/>
    <mergeCell ref="F239:F242"/>
    <mergeCell ref="F245:F248"/>
    <mergeCell ref="F163:F166"/>
    <mergeCell ref="F169:F172"/>
    <mergeCell ref="F175:F178"/>
    <mergeCell ref="F181:F184"/>
    <mergeCell ref="F187:F190"/>
    <mergeCell ref="F192:F195"/>
    <mergeCell ref="F198:F201"/>
    <mergeCell ref="F203:F206"/>
    <mergeCell ref="F251:F254"/>
    <mergeCell ref="F257:F260"/>
    <mergeCell ref="F263:F266"/>
    <mergeCell ref="F269:F272"/>
    <mergeCell ref="F275:F278"/>
    <mergeCell ref="F281:F284"/>
    <mergeCell ref="F286:F289"/>
    <mergeCell ref="F292:F295"/>
    <mergeCell ref="F297:F300"/>
    <mergeCell ref="F306:F309"/>
    <mergeCell ref="F312:F315"/>
    <mergeCell ref="F318:F321"/>
    <mergeCell ref="F324:F327"/>
    <mergeCell ref="F330:F333"/>
    <mergeCell ref="F335:F338"/>
    <mergeCell ref="F341:F344"/>
    <mergeCell ref="F346:F349"/>
    <mergeCell ref="F355:F358"/>
    <mergeCell ref="F361:F364"/>
    <mergeCell ref="F367:F370"/>
    <mergeCell ref="F373:F376"/>
    <mergeCell ref="F379:F382"/>
    <mergeCell ref="F383:F386"/>
    <mergeCell ref="F389:F392"/>
    <mergeCell ref="F394:F397"/>
    <mergeCell ref="F403:F406"/>
    <mergeCell ref="F409:F412"/>
    <mergeCell ref="F415:F418"/>
    <mergeCell ref="F421:F424"/>
    <mergeCell ref="F427:F430"/>
    <mergeCell ref="F431:F434"/>
    <mergeCell ref="F437:F440"/>
    <mergeCell ref="F442:F445"/>
    <mergeCell ref="F451:F454"/>
    <mergeCell ref="F457:F460"/>
    <mergeCell ref="F463:F466"/>
    <mergeCell ref="F469:F472"/>
    <mergeCell ref="F475:F478"/>
    <mergeCell ref="F479:F482"/>
    <mergeCell ref="F485:F488"/>
    <mergeCell ref="F490:F493"/>
    <mergeCell ref="F499:F502"/>
    <mergeCell ref="F505:F508"/>
    <mergeCell ref="F511:F514"/>
    <mergeCell ref="F517:F520"/>
    <mergeCell ref="F577:F580"/>
    <mergeCell ref="F581:F584"/>
    <mergeCell ref="F587:F590"/>
    <mergeCell ref="F592:F595"/>
    <mergeCell ref="F600:F601"/>
    <mergeCell ref="F604:F607"/>
    <mergeCell ref="F613:F616"/>
    <mergeCell ref="F624:F627"/>
    <mergeCell ref="F523:F526"/>
    <mergeCell ref="F527:F530"/>
    <mergeCell ref="F533:F536"/>
    <mergeCell ref="F538:F541"/>
    <mergeCell ref="F547:F550"/>
    <mergeCell ref="F553:F556"/>
    <mergeCell ref="F559:F562"/>
    <mergeCell ref="F565:F568"/>
    <mergeCell ref="F571:F574"/>
    <mergeCell ref="G9:G10"/>
    <mergeCell ref="G11:G12"/>
    <mergeCell ref="G13:G16"/>
    <mergeCell ref="G17:G18"/>
    <mergeCell ref="G19:G20"/>
    <mergeCell ref="G21:G22"/>
    <mergeCell ref="G26:G27"/>
    <mergeCell ref="G28:G29"/>
    <mergeCell ref="G31:G34"/>
    <mergeCell ref="G36:G39"/>
    <mergeCell ref="G41:G44"/>
    <mergeCell ref="G46:G49"/>
    <mergeCell ref="G51:G54"/>
    <mergeCell ref="G56:G59"/>
    <mergeCell ref="G62:G63"/>
    <mergeCell ref="G65:G68"/>
    <mergeCell ref="G71:G72"/>
    <mergeCell ref="G74:G77"/>
    <mergeCell ref="G80:G81"/>
    <mergeCell ref="G83:G86"/>
    <mergeCell ref="G89:G90"/>
    <mergeCell ref="G92:G95"/>
    <mergeCell ref="G98:G99"/>
    <mergeCell ref="G101:G104"/>
    <mergeCell ref="G108:G111"/>
    <mergeCell ref="G113:G116"/>
    <mergeCell ref="G118:G121"/>
    <mergeCell ref="G123:G126"/>
    <mergeCell ref="G127:G128"/>
    <mergeCell ref="G132:G133"/>
    <mergeCell ref="G136:G139"/>
    <mergeCell ref="G140:G141"/>
    <mergeCell ref="G145:G148"/>
    <mergeCell ref="G151:G154"/>
    <mergeCell ref="G157:G160"/>
    <mergeCell ref="G163:G166"/>
    <mergeCell ref="G212:G215"/>
    <mergeCell ref="G218:G221"/>
    <mergeCell ref="G224:G227"/>
    <mergeCell ref="G233:G236"/>
    <mergeCell ref="G239:G242"/>
    <mergeCell ref="G245:G248"/>
    <mergeCell ref="G251:G254"/>
    <mergeCell ref="G169:G172"/>
    <mergeCell ref="G175:G178"/>
    <mergeCell ref="G181:G184"/>
    <mergeCell ref="G187:G190"/>
    <mergeCell ref="G192:G195"/>
    <mergeCell ref="G198:G201"/>
    <mergeCell ref="G203:G206"/>
    <mergeCell ref="G257:G260"/>
    <mergeCell ref="G263:G266"/>
    <mergeCell ref="G269:G272"/>
    <mergeCell ref="G275:G278"/>
    <mergeCell ref="G281:G284"/>
    <mergeCell ref="G286:G289"/>
    <mergeCell ref="G292:G295"/>
    <mergeCell ref="G297:G300"/>
    <mergeCell ref="G306:G309"/>
    <mergeCell ref="G312:G315"/>
    <mergeCell ref="G318:G321"/>
    <mergeCell ref="G324:G327"/>
    <mergeCell ref="G330:G333"/>
    <mergeCell ref="G335:G338"/>
    <mergeCell ref="G341:G344"/>
    <mergeCell ref="G346:G349"/>
    <mergeCell ref="G355:G358"/>
    <mergeCell ref="G361:G364"/>
    <mergeCell ref="G367:G370"/>
    <mergeCell ref="G373:G376"/>
    <mergeCell ref="G379:G382"/>
    <mergeCell ref="G383:G386"/>
    <mergeCell ref="G389:G392"/>
    <mergeCell ref="G394:G397"/>
    <mergeCell ref="G403:G406"/>
    <mergeCell ref="G409:G412"/>
    <mergeCell ref="G415:G418"/>
    <mergeCell ref="G421:G424"/>
    <mergeCell ref="G427:G430"/>
    <mergeCell ref="G431:G434"/>
    <mergeCell ref="G437:G440"/>
    <mergeCell ref="G442:G445"/>
    <mergeCell ref="G451:G454"/>
    <mergeCell ref="G457:G460"/>
    <mergeCell ref="G463:G466"/>
    <mergeCell ref="G469:G472"/>
    <mergeCell ref="G533:G536"/>
    <mergeCell ref="G538:G541"/>
    <mergeCell ref="G547:G550"/>
    <mergeCell ref="G553:G556"/>
    <mergeCell ref="G559:G562"/>
    <mergeCell ref="G565:G568"/>
    <mergeCell ref="G571:G574"/>
    <mergeCell ref="G577:G580"/>
    <mergeCell ref="G475:G478"/>
    <mergeCell ref="G479:G482"/>
    <mergeCell ref="G485:G488"/>
    <mergeCell ref="G490:G493"/>
    <mergeCell ref="G499:G502"/>
    <mergeCell ref="G505:G508"/>
    <mergeCell ref="G511:G514"/>
    <mergeCell ref="G517:G520"/>
    <mergeCell ref="G523:G526"/>
    <mergeCell ref="G581:G584"/>
    <mergeCell ref="G587:G590"/>
    <mergeCell ref="G592:G595"/>
    <mergeCell ref="G600:G601"/>
    <mergeCell ref="G604:G607"/>
    <mergeCell ref="G613:G616"/>
    <mergeCell ref="G624:G627"/>
    <mergeCell ref="I9:I10"/>
    <mergeCell ref="I11:I12"/>
    <mergeCell ref="I13:I16"/>
    <mergeCell ref="I17:I18"/>
    <mergeCell ref="I19:I20"/>
    <mergeCell ref="I21:I22"/>
    <mergeCell ref="I26:I27"/>
    <mergeCell ref="I28:I29"/>
    <mergeCell ref="I31:I34"/>
    <mergeCell ref="I36:I39"/>
    <mergeCell ref="I41:I44"/>
    <mergeCell ref="I46:I49"/>
    <mergeCell ref="I51:I54"/>
    <mergeCell ref="I56:I59"/>
    <mergeCell ref="I62:I63"/>
    <mergeCell ref="I65:I68"/>
    <mergeCell ref="G527:G530"/>
    <mergeCell ref="I71:I72"/>
    <mergeCell ref="I74:I77"/>
    <mergeCell ref="I80:I81"/>
    <mergeCell ref="I83:I86"/>
    <mergeCell ref="I89:I90"/>
    <mergeCell ref="I92:I95"/>
    <mergeCell ref="I98:I99"/>
    <mergeCell ref="I101:I104"/>
    <mergeCell ref="I108:I111"/>
    <mergeCell ref="I113:I116"/>
    <mergeCell ref="I118:I121"/>
    <mergeCell ref="I123:I126"/>
    <mergeCell ref="I127:I128"/>
    <mergeCell ref="I132:I133"/>
    <mergeCell ref="I136:I139"/>
    <mergeCell ref="I140:I141"/>
    <mergeCell ref="I145:I148"/>
    <mergeCell ref="I151:I154"/>
    <mergeCell ref="I212:I215"/>
    <mergeCell ref="I218:I221"/>
    <mergeCell ref="I224:I227"/>
    <mergeCell ref="I233:I236"/>
    <mergeCell ref="I239:I242"/>
    <mergeCell ref="I157:I160"/>
    <mergeCell ref="I163:I166"/>
    <mergeCell ref="I169:I172"/>
    <mergeCell ref="I175:I178"/>
    <mergeCell ref="I181:I184"/>
    <mergeCell ref="I187:I190"/>
    <mergeCell ref="I192:I195"/>
    <mergeCell ref="I198:I201"/>
    <mergeCell ref="I203:I206"/>
    <mergeCell ref="I245:I248"/>
    <mergeCell ref="I251:I254"/>
    <mergeCell ref="I257:I260"/>
    <mergeCell ref="I263:I266"/>
    <mergeCell ref="I269:I272"/>
    <mergeCell ref="I275:I278"/>
    <mergeCell ref="I281:I284"/>
    <mergeCell ref="I286:I289"/>
    <mergeCell ref="I292:I295"/>
    <mergeCell ref="I297:I300"/>
    <mergeCell ref="I306:I309"/>
    <mergeCell ref="I312:I315"/>
    <mergeCell ref="I318:I321"/>
    <mergeCell ref="I324:I327"/>
    <mergeCell ref="I330:I333"/>
    <mergeCell ref="I335:I338"/>
    <mergeCell ref="I341:I344"/>
    <mergeCell ref="I346:I349"/>
    <mergeCell ref="I355:I358"/>
    <mergeCell ref="I361:I364"/>
    <mergeCell ref="I367:I370"/>
    <mergeCell ref="I373:I376"/>
    <mergeCell ref="I379:I382"/>
    <mergeCell ref="I383:I386"/>
    <mergeCell ref="I389:I392"/>
    <mergeCell ref="I394:I397"/>
    <mergeCell ref="I403:I406"/>
    <mergeCell ref="I409:I412"/>
    <mergeCell ref="I415:I418"/>
    <mergeCell ref="I421:I424"/>
    <mergeCell ref="I427:I430"/>
    <mergeCell ref="I431:I434"/>
    <mergeCell ref="I437:I440"/>
    <mergeCell ref="I442:I445"/>
    <mergeCell ref="I451:I454"/>
    <mergeCell ref="I457:I460"/>
    <mergeCell ref="I463:I466"/>
    <mergeCell ref="I469:I472"/>
    <mergeCell ref="I475:I478"/>
    <mergeCell ref="I479:I482"/>
    <mergeCell ref="I485:I488"/>
    <mergeCell ref="I490:I493"/>
    <mergeCell ref="I499:I502"/>
    <mergeCell ref="I505:I508"/>
    <mergeCell ref="I511:I514"/>
    <mergeCell ref="I517:I520"/>
    <mergeCell ref="I523:I526"/>
    <mergeCell ref="I527:I530"/>
    <mergeCell ref="I533:I536"/>
    <mergeCell ref="I538:I541"/>
    <mergeCell ref="I547:I550"/>
    <mergeCell ref="I553:I556"/>
    <mergeCell ref="I559:I562"/>
    <mergeCell ref="I565:I568"/>
    <mergeCell ref="I571:I574"/>
    <mergeCell ref="I577:I580"/>
    <mergeCell ref="I581:I584"/>
    <mergeCell ref="I587:I590"/>
    <mergeCell ref="I592:I595"/>
    <mergeCell ref="I600:I601"/>
    <mergeCell ref="I604:I607"/>
    <mergeCell ref="I613:I616"/>
    <mergeCell ref="I621:I622"/>
    <mergeCell ref="I624:I627"/>
    <mergeCell ref="J9:J10"/>
    <mergeCell ref="J11:J12"/>
    <mergeCell ref="J13:J16"/>
    <mergeCell ref="J17:J18"/>
    <mergeCell ref="J19:J20"/>
    <mergeCell ref="J21:J22"/>
    <mergeCell ref="J26:J27"/>
    <mergeCell ref="J28:J29"/>
    <mergeCell ref="J31:J34"/>
    <mergeCell ref="J36:J39"/>
    <mergeCell ref="J41:J44"/>
    <mergeCell ref="J46:J49"/>
    <mergeCell ref="J51:J54"/>
    <mergeCell ref="J56:J59"/>
    <mergeCell ref="J62:J63"/>
    <mergeCell ref="J65:J68"/>
    <mergeCell ref="J71:J72"/>
    <mergeCell ref="J74:J77"/>
    <mergeCell ref="J80:J81"/>
    <mergeCell ref="J83:J86"/>
    <mergeCell ref="J89:J90"/>
    <mergeCell ref="J92:J95"/>
    <mergeCell ref="J98:J99"/>
    <mergeCell ref="J101:J104"/>
    <mergeCell ref="J108:J111"/>
    <mergeCell ref="J113:J116"/>
    <mergeCell ref="J118:J121"/>
    <mergeCell ref="J123:J126"/>
    <mergeCell ref="J127:J128"/>
    <mergeCell ref="J132:J133"/>
    <mergeCell ref="J136:J139"/>
    <mergeCell ref="J140:J141"/>
    <mergeCell ref="J198:J201"/>
    <mergeCell ref="J203:J206"/>
    <mergeCell ref="J212:J215"/>
    <mergeCell ref="J218:J221"/>
    <mergeCell ref="J224:J227"/>
    <mergeCell ref="J145:J148"/>
    <mergeCell ref="J151:J154"/>
    <mergeCell ref="J157:J160"/>
    <mergeCell ref="J163:J166"/>
    <mergeCell ref="J169:J172"/>
    <mergeCell ref="J175:J178"/>
    <mergeCell ref="J181:J184"/>
    <mergeCell ref="J187:J190"/>
    <mergeCell ref="J192:J195"/>
    <mergeCell ref="J233:J236"/>
    <mergeCell ref="J239:J242"/>
    <mergeCell ref="J245:J248"/>
    <mergeCell ref="J251:J254"/>
    <mergeCell ref="J257:J260"/>
    <mergeCell ref="J263:J266"/>
    <mergeCell ref="J269:J272"/>
    <mergeCell ref="J275:J278"/>
    <mergeCell ref="J281:J284"/>
    <mergeCell ref="J286:J289"/>
    <mergeCell ref="J292:J295"/>
    <mergeCell ref="J297:J300"/>
    <mergeCell ref="J306:J309"/>
    <mergeCell ref="J312:J315"/>
    <mergeCell ref="J318:J321"/>
    <mergeCell ref="J324:J327"/>
    <mergeCell ref="J330:J333"/>
    <mergeCell ref="J335:J338"/>
    <mergeCell ref="J431:J434"/>
    <mergeCell ref="J437:J440"/>
    <mergeCell ref="J442:J445"/>
    <mergeCell ref="J341:J344"/>
    <mergeCell ref="J346:J349"/>
    <mergeCell ref="J355:J358"/>
    <mergeCell ref="J361:J364"/>
    <mergeCell ref="J367:J370"/>
    <mergeCell ref="J373:J376"/>
    <mergeCell ref="J379:J382"/>
    <mergeCell ref="J383:J386"/>
    <mergeCell ref="J389:J392"/>
    <mergeCell ref="J587:J590"/>
    <mergeCell ref="J592:J595"/>
    <mergeCell ref="J600:J601"/>
    <mergeCell ref="J604:J607"/>
    <mergeCell ref="J505:J508"/>
    <mergeCell ref="J511:J514"/>
    <mergeCell ref="J517:J520"/>
    <mergeCell ref="J523:J526"/>
    <mergeCell ref="J527:J530"/>
    <mergeCell ref="J533:J536"/>
    <mergeCell ref="J538:J541"/>
    <mergeCell ref="J547:J550"/>
    <mergeCell ref="J553:J556"/>
    <mergeCell ref="Q113:Q116"/>
    <mergeCell ref="Q127:Q133"/>
    <mergeCell ref="Q136:Q141"/>
    <mergeCell ref="Q198:Q202"/>
    <mergeCell ref="Q203:Q207"/>
    <mergeCell ref="Q228:Q230"/>
    <mergeCell ref="Q255:Q260"/>
    <mergeCell ref="Q297:Q301"/>
    <mergeCell ref="J559:J562"/>
    <mergeCell ref="J451:J454"/>
    <mergeCell ref="J457:J460"/>
    <mergeCell ref="J463:J466"/>
    <mergeCell ref="J469:J472"/>
    <mergeCell ref="J475:J478"/>
    <mergeCell ref="J479:J482"/>
    <mergeCell ref="J485:J488"/>
    <mergeCell ref="J490:J493"/>
    <mergeCell ref="J499:J502"/>
    <mergeCell ref="J394:J397"/>
    <mergeCell ref="J403:J406"/>
    <mergeCell ref="J409:J412"/>
    <mergeCell ref="J415:J418"/>
    <mergeCell ref="J421:J424"/>
    <mergeCell ref="J427:J430"/>
    <mergeCell ref="Q11:Q12"/>
    <mergeCell ref="Q13:Q18"/>
    <mergeCell ref="Q19:Q22"/>
    <mergeCell ref="Q28:Q29"/>
    <mergeCell ref="Q30:Q49"/>
    <mergeCell ref="Q62:Q63"/>
    <mergeCell ref="Q64:Q68"/>
    <mergeCell ref="Q71:Q72"/>
    <mergeCell ref="Q108:Q111"/>
    <mergeCell ref="B353:B358"/>
    <mergeCell ref="B359:B364"/>
    <mergeCell ref="B365:B370"/>
    <mergeCell ref="B371:B376"/>
    <mergeCell ref="B377:B382"/>
    <mergeCell ref="B383:B388"/>
    <mergeCell ref="B389:B393"/>
    <mergeCell ref="B394:B399"/>
    <mergeCell ref="B401:B406"/>
    <mergeCell ref="B490:B495"/>
    <mergeCell ref="B497:B502"/>
    <mergeCell ref="B503:B508"/>
    <mergeCell ref="B509:B514"/>
    <mergeCell ref="B407:B412"/>
    <mergeCell ref="B413:B418"/>
    <mergeCell ref="B419:B424"/>
    <mergeCell ref="B425:B430"/>
    <mergeCell ref="B431:B436"/>
    <mergeCell ref="B437:B441"/>
    <mergeCell ref="B442:B447"/>
    <mergeCell ref="B449:B454"/>
    <mergeCell ref="B455:B460"/>
    <mergeCell ref="B619:B627"/>
    <mergeCell ref="Q547:Q550"/>
    <mergeCell ref="E620:E622"/>
    <mergeCell ref="F620:F622"/>
    <mergeCell ref="G620:G622"/>
    <mergeCell ref="B608:B612"/>
    <mergeCell ref="C608:C612"/>
    <mergeCell ref="D608:D612"/>
    <mergeCell ref="E608:E611"/>
    <mergeCell ref="F608:F611"/>
    <mergeCell ref="G608:G611"/>
    <mergeCell ref="I608:I611"/>
    <mergeCell ref="J608:J611"/>
    <mergeCell ref="B545:B550"/>
    <mergeCell ref="B551:B556"/>
    <mergeCell ref="B557:B562"/>
    <mergeCell ref="B563:B568"/>
    <mergeCell ref="J613:J616"/>
    <mergeCell ref="J621:J622"/>
    <mergeCell ref="J624:J627"/>
    <mergeCell ref="J565:J568"/>
    <mergeCell ref="J571:J574"/>
    <mergeCell ref="J577:J580"/>
    <mergeCell ref="J581:J584"/>
    <mergeCell ref="Q346:Q350"/>
    <mergeCell ref="Q394:Q398"/>
    <mergeCell ref="Q442:Q446"/>
    <mergeCell ref="Q490:Q494"/>
    <mergeCell ref="Q538:Q542"/>
    <mergeCell ref="Q592:Q596"/>
    <mergeCell ref="Q613:Q617"/>
    <mergeCell ref="B569:B574"/>
    <mergeCell ref="B575:B580"/>
    <mergeCell ref="B581:B586"/>
    <mergeCell ref="B587:B591"/>
    <mergeCell ref="B592:B597"/>
    <mergeCell ref="B599:B607"/>
    <mergeCell ref="B613:B618"/>
    <mergeCell ref="B515:B520"/>
    <mergeCell ref="B521:B526"/>
    <mergeCell ref="B527:B532"/>
    <mergeCell ref="B533:B537"/>
    <mergeCell ref="B538:B543"/>
    <mergeCell ref="B461:B466"/>
    <mergeCell ref="B467:B472"/>
    <mergeCell ref="B473:B478"/>
    <mergeCell ref="B479:B484"/>
    <mergeCell ref="B485:B489"/>
  </mergeCells>
  <pageMargins left="0.75" right="0.75" top="1" bottom="1" header="0.5" footer="0.5"/>
  <pageSetup paperSize="9"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I11" sqref="I11"/>
    </sheetView>
  </sheetViews>
  <sheetFormatPr defaultColWidth="9.140625" defaultRowHeight="15"/>
  <cols>
    <col min="1" max="1" width="53.5703125" style="5" customWidth="1"/>
    <col min="2" max="2" width="9.140625" style="5"/>
    <col min="3" max="3" width="9.7109375" style="5"/>
    <col min="4" max="16384" width="9.140625" style="5"/>
  </cols>
  <sheetData>
    <row r="1" spans="1:3">
      <c r="A1" s="10">
        <v>40</v>
      </c>
      <c r="B1" s="10"/>
      <c r="C1" s="10"/>
    </row>
    <row r="2" spans="1:3">
      <c r="A2" s="11" t="s">
        <v>316</v>
      </c>
      <c r="B2" s="12" t="s">
        <v>299</v>
      </c>
      <c r="C2" s="13">
        <f>A1*C12/A11</f>
        <v>64</v>
      </c>
    </row>
    <row r="3" spans="1:3">
      <c r="A3" s="11" t="s">
        <v>317</v>
      </c>
      <c r="B3" s="12" t="s">
        <v>299</v>
      </c>
      <c r="C3" s="13">
        <f>A1*C13/A11</f>
        <v>16</v>
      </c>
    </row>
    <row r="4" spans="1:3">
      <c r="A4" s="11" t="s">
        <v>448</v>
      </c>
      <c r="B4" s="12" t="s">
        <v>299</v>
      </c>
      <c r="C4" s="14">
        <f>A1*C14/A11</f>
        <v>3.2000000000000001E-2</v>
      </c>
    </row>
    <row r="5" spans="1:3">
      <c r="A5" s="15" t="s">
        <v>449</v>
      </c>
      <c r="B5" s="16" t="s">
        <v>299</v>
      </c>
      <c r="C5" s="17">
        <v>0.3</v>
      </c>
    </row>
    <row r="6" spans="1:3">
      <c r="A6" s="10">
        <v>50</v>
      </c>
      <c r="B6" s="10"/>
      <c r="C6" s="10"/>
    </row>
    <row r="7" spans="1:3">
      <c r="A7" s="11" t="s">
        <v>316</v>
      </c>
      <c r="B7" s="12" t="s">
        <v>299</v>
      </c>
      <c r="C7" s="13">
        <f>A6*C17/A16</f>
        <v>80</v>
      </c>
    </row>
    <row r="8" spans="1:3">
      <c r="A8" s="11" t="s">
        <v>317</v>
      </c>
      <c r="B8" s="12" t="s">
        <v>299</v>
      </c>
      <c r="C8" s="13">
        <f>A6*C18/A16</f>
        <v>20</v>
      </c>
    </row>
    <row r="9" spans="1:3">
      <c r="A9" s="11" t="s">
        <v>448</v>
      </c>
      <c r="B9" s="12" t="s">
        <v>299</v>
      </c>
      <c r="C9" s="14">
        <f>A6*C19/A16</f>
        <v>0.04</v>
      </c>
    </row>
    <row r="10" spans="1:3">
      <c r="A10" s="15" t="s">
        <v>449</v>
      </c>
      <c r="B10" s="16" t="s">
        <v>299</v>
      </c>
      <c r="C10" s="17">
        <v>0.3</v>
      </c>
    </row>
    <row r="11" spans="1:3">
      <c r="A11" s="10">
        <v>60</v>
      </c>
      <c r="B11" s="10"/>
      <c r="C11" s="10"/>
    </row>
    <row r="12" spans="1:3">
      <c r="A12" s="11" t="s">
        <v>316</v>
      </c>
      <c r="B12" s="12" t="s">
        <v>299</v>
      </c>
      <c r="C12" s="13">
        <v>96</v>
      </c>
    </row>
    <row r="13" spans="1:3">
      <c r="A13" s="11" t="s">
        <v>317</v>
      </c>
      <c r="B13" s="12" t="s">
        <v>299</v>
      </c>
      <c r="C13" s="13">
        <v>24</v>
      </c>
    </row>
    <row r="14" spans="1:3">
      <c r="A14" s="11" t="s">
        <v>448</v>
      </c>
      <c r="B14" s="12" t="s">
        <v>299</v>
      </c>
      <c r="C14" s="14">
        <v>4.8000000000000001E-2</v>
      </c>
    </row>
    <row r="15" spans="1:3">
      <c r="A15" s="15" t="s">
        <v>449</v>
      </c>
      <c r="B15" s="16" t="s">
        <v>299</v>
      </c>
      <c r="C15" s="17">
        <v>0.3</v>
      </c>
    </row>
    <row r="16" spans="1:3">
      <c r="A16" s="10">
        <v>65</v>
      </c>
      <c r="B16" s="10"/>
      <c r="C16" s="10"/>
    </row>
    <row r="17" spans="1:3">
      <c r="A17" s="11" t="s">
        <v>316</v>
      </c>
      <c r="B17" s="12" t="s">
        <v>299</v>
      </c>
      <c r="C17" s="13">
        <v>104</v>
      </c>
    </row>
    <row r="18" spans="1:3">
      <c r="A18" s="11" t="s">
        <v>317</v>
      </c>
      <c r="B18" s="12" t="s">
        <v>299</v>
      </c>
      <c r="C18" s="13">
        <v>26</v>
      </c>
    </row>
    <row r="19" spans="1:3">
      <c r="A19" s="11" t="s">
        <v>478</v>
      </c>
      <c r="B19" s="12" t="s">
        <v>299</v>
      </c>
      <c r="C19" s="14">
        <v>5.1999999999999998E-2</v>
      </c>
    </row>
    <row r="20" spans="1:3">
      <c r="A20" s="15" t="s">
        <v>449</v>
      </c>
      <c r="B20" s="16" t="s">
        <v>299</v>
      </c>
      <c r="C20" s="17">
        <v>0.3</v>
      </c>
    </row>
    <row r="21" spans="1:3">
      <c r="A21" s="10">
        <v>70</v>
      </c>
      <c r="B21" s="10"/>
      <c r="C21" s="10"/>
    </row>
    <row r="22" spans="1:3">
      <c r="A22" s="11" t="s">
        <v>316</v>
      </c>
      <c r="B22" s="12" t="s">
        <v>299</v>
      </c>
      <c r="C22" s="13">
        <f>A21*C17/A16</f>
        <v>112</v>
      </c>
    </row>
    <row r="23" spans="1:3">
      <c r="A23" s="11" t="s">
        <v>317</v>
      </c>
      <c r="B23" s="12" t="s">
        <v>299</v>
      </c>
      <c r="C23" s="13">
        <f>A21*C18/A16</f>
        <v>28</v>
      </c>
    </row>
    <row r="24" spans="1:3">
      <c r="A24" s="11" t="s">
        <v>478</v>
      </c>
      <c r="B24" s="12" t="s">
        <v>299</v>
      </c>
      <c r="C24" s="14">
        <f>A21*C19/A16</f>
        <v>5.6000000000000001E-2</v>
      </c>
    </row>
    <row r="25" spans="1:3">
      <c r="A25" s="15" t="s">
        <v>449</v>
      </c>
      <c r="B25" s="16" t="s">
        <v>299</v>
      </c>
      <c r="C25" s="17">
        <v>0.3</v>
      </c>
    </row>
    <row r="26" spans="1:3">
      <c r="A26" s="5">
        <v>80</v>
      </c>
    </row>
    <row r="27" spans="1:3">
      <c r="A27" s="11" t="s">
        <v>316</v>
      </c>
      <c r="B27" s="12" t="s">
        <v>299</v>
      </c>
      <c r="C27" s="13">
        <f>A26*C17/A16</f>
        <v>128</v>
      </c>
    </row>
    <row r="28" spans="1:3">
      <c r="A28" s="11" t="s">
        <v>317</v>
      </c>
      <c r="B28" s="12" t="s">
        <v>299</v>
      </c>
      <c r="C28" s="13">
        <f>A26*C18/A16</f>
        <v>32</v>
      </c>
    </row>
    <row r="29" spans="1:3">
      <c r="A29" s="11" t="s">
        <v>448</v>
      </c>
      <c r="B29" s="12" t="s">
        <v>299</v>
      </c>
      <c r="C29" s="14">
        <f>A26*C19/A16</f>
        <v>6.4000000000000001E-2</v>
      </c>
    </row>
    <row r="30" spans="1:3">
      <c r="A30" s="15" t="s">
        <v>449</v>
      </c>
      <c r="B30" s="16" t="s">
        <v>299</v>
      </c>
      <c r="C30" s="17">
        <v>0.3</v>
      </c>
    </row>
    <row r="31" spans="1:3">
      <c r="A31" s="5">
        <v>100</v>
      </c>
    </row>
    <row r="32" spans="1:3">
      <c r="A32" s="11" t="s">
        <v>316</v>
      </c>
      <c r="B32" s="12" t="s">
        <v>299</v>
      </c>
      <c r="C32" s="13">
        <f>A31*C22/A21</f>
        <v>160</v>
      </c>
    </row>
    <row r="33" spans="1:5">
      <c r="A33" s="11" t="s">
        <v>317</v>
      </c>
      <c r="B33" s="12" t="s">
        <v>299</v>
      </c>
      <c r="C33" s="13">
        <f>A31*C23/A21</f>
        <v>40</v>
      </c>
    </row>
    <row r="34" spans="1:5">
      <c r="A34" s="11" t="s">
        <v>448</v>
      </c>
      <c r="B34" s="12" t="s">
        <v>299</v>
      </c>
      <c r="C34" s="14">
        <f>A31*C24/A21</f>
        <v>0.08</v>
      </c>
    </row>
    <row r="35" spans="1:5">
      <c r="A35" s="15" t="s">
        <v>449</v>
      </c>
      <c r="B35" s="16" t="s">
        <v>299</v>
      </c>
      <c r="C35" s="17">
        <v>0.3</v>
      </c>
    </row>
    <row r="38" spans="1:5">
      <c r="A38" s="18" t="s">
        <v>479</v>
      </c>
      <c r="B38" s="18" t="s">
        <v>480</v>
      </c>
      <c r="C38" s="19">
        <v>2000</v>
      </c>
      <c r="D38" s="18">
        <f>1*1*0.04</f>
        <v>0.04</v>
      </c>
      <c r="E38" s="18">
        <f>C38*D38</f>
        <v>80</v>
      </c>
    </row>
    <row r="39" spans="1:5">
      <c r="A39" s="18" t="s">
        <v>481</v>
      </c>
      <c r="B39" s="18" t="s">
        <v>480</v>
      </c>
      <c r="C39" s="19">
        <v>2000</v>
      </c>
      <c r="D39" s="18">
        <f>1*1*0.075</f>
        <v>7.4999999999999997E-2</v>
      </c>
      <c r="E39" s="18">
        <f>C39*D39</f>
        <v>150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5:Y32"/>
  <sheetViews>
    <sheetView workbookViewId="0">
      <selection activeCell="Y32" sqref="Y32"/>
    </sheetView>
  </sheetViews>
  <sheetFormatPr defaultColWidth="9.140625" defaultRowHeight="15"/>
  <cols>
    <col min="11" max="11" width="11.5703125" style="1" customWidth="1"/>
  </cols>
  <sheetData>
    <row r="5" spans="11:25">
      <c r="K5" s="1" t="s">
        <v>294</v>
      </c>
      <c r="L5" t="s">
        <v>482</v>
      </c>
    </row>
    <row r="6" spans="11:25">
      <c r="K6" s="1" t="s">
        <v>300</v>
      </c>
      <c r="L6" t="s">
        <v>483</v>
      </c>
      <c r="Y6" s="8"/>
    </row>
    <row r="7" spans="11:25">
      <c r="Y7" s="8"/>
    </row>
    <row r="11" spans="11:25">
      <c r="Y11" s="8"/>
    </row>
    <row r="12" spans="11:25">
      <c r="Y12" s="8"/>
    </row>
    <row r="13" spans="11:25">
      <c r="Y13" s="8"/>
    </row>
    <row r="14" spans="11:25">
      <c r="Y14" s="9"/>
    </row>
    <row r="15" spans="11:25">
      <c r="Y15" s="9"/>
    </row>
    <row r="16" spans="11:25">
      <c r="Y16" s="9"/>
    </row>
    <row r="17" spans="25:25">
      <c r="Y17" s="9"/>
    </row>
    <row r="18" spans="25:25">
      <c r="Y18" s="9"/>
    </row>
    <row r="19" spans="25:25">
      <c r="Y19" s="9"/>
    </row>
    <row r="20" spans="25:25">
      <c r="Y20" s="9"/>
    </row>
    <row r="21" spans="25:25">
      <c r="Y21" s="9"/>
    </row>
    <row r="22" spans="25:25">
      <c r="Y22" s="9"/>
    </row>
    <row r="23" spans="25:25">
      <c r="Y23" s="9"/>
    </row>
    <row r="24" spans="25:25">
      <c r="Y24" s="9"/>
    </row>
    <row r="25" spans="25:25">
      <c r="Y25" s="9"/>
    </row>
    <row r="26" spans="25:25">
      <c r="Y26" s="9"/>
    </row>
    <row r="27" spans="25:25">
      <c r="Y27" s="9"/>
    </row>
    <row r="28" spans="25:25">
      <c r="Y28" s="9"/>
    </row>
    <row r="29" spans="25:25">
      <c r="Y29" s="9"/>
    </row>
    <row r="32" spans="25:25">
      <c r="Y32" s="9"/>
    </row>
  </sheetData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W97"/>
  <sheetViews>
    <sheetView topLeftCell="A61" workbookViewId="0">
      <selection activeCell="W50" sqref="W50"/>
    </sheetView>
  </sheetViews>
  <sheetFormatPr defaultColWidth="9.140625" defaultRowHeight="15"/>
  <sheetData>
    <row r="6" spans="23:23">
      <c r="W6">
        <f>3.2+3.5+4.3+3.5+4.3+3.5+3.4+3.3+5+4.3+4.9+4.2+4.5+2.9+2.4+4+3.8+4.4+3.8+4.4+2.8+3+2.7+3.2+3.4+3.8+3</f>
        <v>99.5</v>
      </c>
    </row>
    <row r="48" spans="23:23">
      <c r="W48">
        <f>35.8+3+4.7+4.7+5.2+4.2+4.1+3.9+3.9+3.8+4+2.4+4.5+4.2+4+5.7+4.7+5.7+6</f>
        <v>114.5</v>
      </c>
    </row>
    <row r="50" spans="23:23">
      <c r="W50">
        <f>J97+W6+W48</f>
        <v>353</v>
      </c>
    </row>
    <row r="54" spans="23:23">
      <c r="W54">
        <f>231.4+114.5+4.1+3</f>
        <v>353</v>
      </c>
    </row>
    <row r="97" spans="10:10">
      <c r="J97">
        <f>4.1+102.3+4+4+5.1+4.2+4.7+4+3.6+3</f>
        <v>139</v>
      </c>
    </row>
  </sheetData>
  <pageMargins left="0.75" right="0.75" top="1" bottom="1" header="0.5" footer="0.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I16:AI37"/>
  <sheetViews>
    <sheetView zoomScale="85" zoomScaleNormal="85" workbookViewId="0">
      <selection activeCell="AI27" sqref="AI27"/>
    </sheetView>
  </sheetViews>
  <sheetFormatPr defaultColWidth="9.140625" defaultRowHeight="15"/>
  <sheetData>
    <row r="16" spans="35:35">
      <c r="AI16" s="6"/>
    </row>
    <row r="17" spans="35:35">
      <c r="AI17" s="6"/>
    </row>
    <row r="18" spans="35:35">
      <c r="AI18" s="6"/>
    </row>
    <row r="19" spans="35:35">
      <c r="AI19" s="6"/>
    </row>
    <row r="20" spans="35:35">
      <c r="AI20" s="6"/>
    </row>
    <row r="21" spans="35:35">
      <c r="AI21" s="6"/>
    </row>
    <row r="22" spans="35:35">
      <c r="AI22" s="6"/>
    </row>
    <row r="23" spans="35:35">
      <c r="AI23" s="6"/>
    </row>
    <row r="24" spans="35:35">
      <c r="AI24" s="6"/>
    </row>
    <row r="25" spans="35:35">
      <c r="AI25" s="6"/>
    </row>
    <row r="26" spans="35:35">
      <c r="AI26" s="7"/>
    </row>
    <row r="27" spans="35:35">
      <c r="AI27" s="7"/>
    </row>
    <row r="28" spans="35:35">
      <c r="AI28" s="6"/>
    </row>
    <row r="29" spans="35:35">
      <c r="AI29" s="7"/>
    </row>
    <row r="30" spans="35:35">
      <c r="AI30" s="6"/>
    </row>
    <row r="31" spans="35:35">
      <c r="AI31" s="6"/>
    </row>
    <row r="32" spans="35:35">
      <c r="AI32" s="7"/>
    </row>
    <row r="33" spans="35:35">
      <c r="AI33" s="7"/>
    </row>
    <row r="34" spans="35:35">
      <c r="AI34" s="6"/>
    </row>
    <row r="35" spans="35:35">
      <c r="AI35" s="6"/>
    </row>
    <row r="36" spans="35:35">
      <c r="AI36" s="7"/>
    </row>
    <row r="37" spans="35:35">
      <c r="AI37" s="7"/>
    </row>
  </sheetData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44" sqref="U44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W2" sqref="W2"/>
    </sheetView>
  </sheetViews>
  <sheetFormatPr defaultColWidth="9.140625" defaultRowHeight="15"/>
  <cols>
    <col min="1" max="16384" width="9.140625" style="5"/>
  </cols>
  <sheetData/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" sqref="U3"/>
    </sheetView>
  </sheetViews>
  <sheetFormatPr defaultColWidth="9.140625" defaultRowHeight="15"/>
  <cols>
    <col min="1" max="16384" width="9.140625" style="5"/>
  </cols>
  <sheetData/>
  <pageMargins left="0.75" right="0.75" top="1" bottom="1" header="0.5" footer="0.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" sqref="W2"/>
    </sheetView>
  </sheetViews>
  <sheetFormatPr defaultColWidth="9.140625" defaultRowHeight="15"/>
  <cols>
    <col min="1" max="16384" width="9.140625" style="5"/>
  </cols>
  <sheetData/>
  <pageMargins left="0.75" right="0.75" top="1" bottom="1" header="0.5" footer="0.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71" sqref="U71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defaultColWidth="9.140625" defaultRowHeight="15"/>
  <cols>
    <col min="1" max="1" width="255" customWidth="1"/>
  </cols>
  <sheetData>
    <row r="1" spans="1:1" ht="360">
      <c r="A1" s="3" t="s">
        <v>484</v>
      </c>
    </row>
    <row r="2" spans="1:1" ht="195">
      <c r="A2" s="4" t="s">
        <v>485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opLeftCell="A29" workbookViewId="0">
      <selection activeCell="B76" sqref="B76"/>
    </sheetView>
  </sheetViews>
  <sheetFormatPr defaultColWidth="9.140625" defaultRowHeight="15"/>
  <cols>
    <col min="1" max="1" width="6.7109375" style="1" customWidth="1"/>
    <col min="2" max="2" width="9.140625" style="2"/>
  </cols>
  <sheetData>
    <row r="1" spans="1:2">
      <c r="A1" s="1">
        <v>1</v>
      </c>
      <c r="B1" s="2">
        <v>1</v>
      </c>
    </row>
    <row r="2" spans="1:2">
      <c r="A2" s="1">
        <v>2</v>
      </c>
      <c r="B2" s="2">
        <v>1</v>
      </c>
    </row>
    <row r="3" spans="1:2">
      <c r="A3" s="1">
        <v>3</v>
      </c>
      <c r="B3" s="2">
        <v>1</v>
      </c>
    </row>
    <row r="4" spans="1:2">
      <c r="A4" s="1">
        <v>4</v>
      </c>
      <c r="B4" s="2">
        <v>1</v>
      </c>
    </row>
    <row r="5" spans="1:2">
      <c r="A5" s="1">
        <v>5</v>
      </c>
      <c r="B5" s="2">
        <v>1</v>
      </c>
    </row>
    <row r="6" spans="1:2">
      <c r="A6" s="1">
        <v>6</v>
      </c>
      <c r="B6" s="2">
        <v>1</v>
      </c>
    </row>
    <row r="7" spans="1:2">
      <c r="A7" s="1">
        <v>7</v>
      </c>
      <c r="B7" s="2">
        <v>1</v>
      </c>
    </row>
    <row r="8" spans="1:2">
      <c r="A8" s="1">
        <v>8</v>
      </c>
      <c r="B8" s="2">
        <v>1</v>
      </c>
    </row>
    <row r="9" spans="1:2">
      <c r="A9" s="1">
        <v>9</v>
      </c>
      <c r="B9" s="2">
        <v>1</v>
      </c>
    </row>
    <row r="10" spans="1:2">
      <c r="A10" s="1">
        <v>10</v>
      </c>
      <c r="B10" s="2">
        <v>2</v>
      </c>
    </row>
    <row r="11" spans="1:2">
      <c r="A11" s="1">
        <v>11</v>
      </c>
      <c r="B11" s="2">
        <v>2</v>
      </c>
    </row>
    <row r="12" spans="1:2">
      <c r="A12" s="1">
        <v>12</v>
      </c>
      <c r="B12" s="2">
        <v>2</v>
      </c>
    </row>
    <row r="13" spans="1:2">
      <c r="A13" s="1">
        <v>13</v>
      </c>
      <c r="B13" s="2">
        <v>2</v>
      </c>
    </row>
    <row r="14" spans="1:2">
      <c r="A14" s="1" t="s">
        <v>473</v>
      </c>
      <c r="B14" s="2">
        <v>3</v>
      </c>
    </row>
    <row r="15" spans="1:2">
      <c r="A15" s="1">
        <v>14</v>
      </c>
      <c r="B15" s="2">
        <v>2</v>
      </c>
    </row>
    <row r="16" spans="1:2">
      <c r="A16" s="1" t="s">
        <v>415</v>
      </c>
      <c r="B16" s="2">
        <v>3</v>
      </c>
    </row>
    <row r="17" spans="1:2">
      <c r="A17" s="1">
        <v>15</v>
      </c>
      <c r="B17" s="2">
        <v>2</v>
      </c>
    </row>
    <row r="18" spans="1:2">
      <c r="A18" s="1" t="s">
        <v>486</v>
      </c>
      <c r="B18" s="2">
        <v>3</v>
      </c>
    </row>
    <row r="19" spans="1:2">
      <c r="A19" s="1">
        <v>16</v>
      </c>
      <c r="B19" s="2">
        <v>2</v>
      </c>
    </row>
    <row r="20" spans="1:2">
      <c r="A20" s="1">
        <v>17</v>
      </c>
      <c r="B20" s="2">
        <v>2</v>
      </c>
    </row>
    <row r="21" spans="1:2">
      <c r="A21" s="1">
        <v>18</v>
      </c>
      <c r="B21" s="2">
        <v>2</v>
      </c>
    </row>
    <row r="22" spans="1:2">
      <c r="A22" s="1">
        <v>19</v>
      </c>
      <c r="B22" s="2">
        <v>2</v>
      </c>
    </row>
    <row r="23" spans="1:2">
      <c r="A23" s="1">
        <v>20</v>
      </c>
      <c r="B23" s="2">
        <v>2</v>
      </c>
    </row>
    <row r="24" spans="1:2">
      <c r="A24" s="1">
        <v>21</v>
      </c>
      <c r="B24" s="2">
        <v>2</v>
      </c>
    </row>
    <row r="25" spans="1:2">
      <c r="A25" s="1">
        <v>22</v>
      </c>
      <c r="B25" s="2">
        <v>2</v>
      </c>
    </row>
    <row r="26" spans="1:2">
      <c r="A26" s="1">
        <v>23</v>
      </c>
      <c r="B26" s="2">
        <v>2</v>
      </c>
    </row>
    <row r="27" spans="1:2">
      <c r="A27" s="1">
        <v>24</v>
      </c>
      <c r="B27" s="2">
        <v>2</v>
      </c>
    </row>
    <row r="28" spans="1:2">
      <c r="A28" s="1">
        <v>25</v>
      </c>
      <c r="B28" s="2">
        <v>2</v>
      </c>
    </row>
    <row r="29" spans="1:2">
      <c r="A29" s="1">
        <v>26</v>
      </c>
      <c r="B29" s="2">
        <v>2</v>
      </c>
    </row>
    <row r="30" spans="1:2">
      <c r="A30" s="1">
        <v>27</v>
      </c>
      <c r="B30" s="2">
        <v>2</v>
      </c>
    </row>
    <row r="31" spans="1:2">
      <c r="A31" s="1">
        <v>28</v>
      </c>
      <c r="B31" s="2">
        <v>2</v>
      </c>
    </row>
    <row r="32" spans="1:2">
      <c r="A32" s="1">
        <v>29</v>
      </c>
      <c r="B32" s="2">
        <v>2</v>
      </c>
    </row>
    <row r="33" spans="1:2">
      <c r="A33" s="1">
        <v>30</v>
      </c>
      <c r="B33" s="2">
        <v>2</v>
      </c>
    </row>
    <row r="34" spans="1:2">
      <c r="A34" s="1">
        <v>31</v>
      </c>
      <c r="B34" s="2">
        <v>2</v>
      </c>
    </row>
    <row r="35" spans="1:2">
      <c r="A35" s="1">
        <v>32</v>
      </c>
      <c r="B35" s="2">
        <v>2</v>
      </c>
    </row>
    <row r="36" spans="1:2">
      <c r="A36" s="1">
        <v>33</v>
      </c>
      <c r="B36" s="2">
        <v>2</v>
      </c>
    </row>
    <row r="37" spans="1:2">
      <c r="A37" s="1">
        <v>34</v>
      </c>
      <c r="B37" s="2">
        <v>2</v>
      </c>
    </row>
    <row r="38" spans="1:2">
      <c r="A38" s="1">
        <v>35</v>
      </c>
      <c r="B38" s="2">
        <v>2</v>
      </c>
    </row>
    <row r="39" spans="1:2">
      <c r="A39" s="1">
        <v>36</v>
      </c>
      <c r="B39" s="2">
        <v>2</v>
      </c>
    </row>
    <row r="40" spans="1:2">
      <c r="A40" s="1">
        <v>37</v>
      </c>
      <c r="B40" s="2">
        <v>2</v>
      </c>
    </row>
    <row r="41" spans="1:2">
      <c r="A41" s="1">
        <v>38</v>
      </c>
      <c r="B41" s="2">
        <v>2</v>
      </c>
    </row>
    <row r="42" spans="1:2">
      <c r="A42" s="1">
        <v>39</v>
      </c>
      <c r="B42" s="2">
        <v>2</v>
      </c>
    </row>
    <row r="43" spans="1:2">
      <c r="A43" s="1">
        <v>40</v>
      </c>
      <c r="B43" s="2">
        <v>2</v>
      </c>
    </row>
    <row r="44" spans="1:2">
      <c r="A44" s="1">
        <v>41</v>
      </c>
      <c r="B44" s="2">
        <v>2</v>
      </c>
    </row>
    <row r="45" spans="1:2">
      <c r="A45" s="1">
        <v>42</v>
      </c>
      <c r="B45" s="2">
        <v>2</v>
      </c>
    </row>
    <row r="46" spans="1:2">
      <c r="A46" s="1">
        <v>43</v>
      </c>
      <c r="B46" s="2">
        <v>2</v>
      </c>
    </row>
    <row r="47" spans="1:2">
      <c r="A47" s="1">
        <v>44</v>
      </c>
      <c r="B47" s="2">
        <v>2</v>
      </c>
    </row>
    <row r="48" spans="1:2">
      <c r="A48" s="1">
        <v>45</v>
      </c>
      <c r="B48" s="2">
        <v>2</v>
      </c>
    </row>
    <row r="49" spans="1:2">
      <c r="A49" s="1">
        <v>46</v>
      </c>
      <c r="B49" s="2">
        <v>2</v>
      </c>
    </row>
    <row r="50" spans="1:2">
      <c r="A50" s="1">
        <v>47</v>
      </c>
      <c r="B50" s="2">
        <v>2</v>
      </c>
    </row>
    <row r="51" spans="1:2">
      <c r="A51" s="1">
        <v>48</v>
      </c>
      <c r="B51" s="2">
        <v>2</v>
      </c>
    </row>
    <row r="52" spans="1:2">
      <c r="A52" s="1">
        <v>49</v>
      </c>
      <c r="B52" s="2">
        <v>2</v>
      </c>
    </row>
    <row r="53" spans="1:2">
      <c r="A53" s="1">
        <v>50</v>
      </c>
      <c r="B53" s="2">
        <v>2</v>
      </c>
    </row>
    <row r="54" spans="1:2">
      <c r="A54" s="1">
        <v>51</v>
      </c>
      <c r="B54" s="2">
        <v>2</v>
      </c>
    </row>
    <row r="55" spans="1:2">
      <c r="A55" s="1">
        <v>52</v>
      </c>
      <c r="B55" s="2">
        <v>2</v>
      </c>
    </row>
    <row r="56" spans="1:2">
      <c r="A56" s="1">
        <v>53</v>
      </c>
      <c r="B56" s="2">
        <v>2</v>
      </c>
    </row>
    <row r="57" spans="1:2">
      <c r="A57" s="1">
        <v>54</v>
      </c>
      <c r="B57" s="2">
        <v>2</v>
      </c>
    </row>
    <row r="58" spans="1:2">
      <c r="A58" s="1">
        <v>55</v>
      </c>
      <c r="B58" s="2">
        <v>2</v>
      </c>
    </row>
    <row r="59" spans="1:2">
      <c r="A59" s="1" t="s">
        <v>487</v>
      </c>
      <c r="B59" s="2">
        <v>3</v>
      </c>
    </row>
    <row r="60" spans="1:2">
      <c r="A60" s="1" t="s">
        <v>488</v>
      </c>
      <c r="B60" s="2">
        <v>2</v>
      </c>
    </row>
    <row r="61" spans="1:2">
      <c r="A61" s="1" t="s">
        <v>489</v>
      </c>
      <c r="B61" s="2">
        <v>2</v>
      </c>
    </row>
    <row r="62" spans="1:2">
      <c r="A62" s="1" t="s">
        <v>490</v>
      </c>
      <c r="B62" s="2">
        <v>2</v>
      </c>
    </row>
    <row r="63" spans="1:2">
      <c r="A63" s="1" t="s">
        <v>491</v>
      </c>
      <c r="B63" s="2">
        <v>2</v>
      </c>
    </row>
    <row r="64" spans="1:2">
      <c r="A64" s="1" t="s">
        <v>492</v>
      </c>
      <c r="B64" s="2">
        <v>2</v>
      </c>
    </row>
    <row r="65" spans="1:2">
      <c r="A65" s="1" t="s">
        <v>493</v>
      </c>
      <c r="B65" s="2">
        <v>2</v>
      </c>
    </row>
    <row r="66" spans="1:2">
      <c r="A66" s="1" t="s">
        <v>494</v>
      </c>
      <c r="B66" s="2">
        <v>2</v>
      </c>
    </row>
    <row r="67" spans="1:2">
      <c r="A67" s="1" t="s">
        <v>495</v>
      </c>
      <c r="B67" s="2">
        <v>2</v>
      </c>
    </row>
    <row r="68" spans="1:2">
      <c r="A68" s="1" t="s">
        <v>496</v>
      </c>
      <c r="B68" s="2">
        <v>2</v>
      </c>
    </row>
    <row r="69" spans="1:2">
      <c r="A69" s="1" t="s">
        <v>497</v>
      </c>
      <c r="B69" s="2">
        <v>2</v>
      </c>
    </row>
    <row r="70" spans="1:2">
      <c r="A70" s="1" t="s">
        <v>498</v>
      </c>
      <c r="B70" s="2">
        <v>2</v>
      </c>
    </row>
    <row r="71" spans="1:2">
      <c r="A71" s="1" t="s">
        <v>499</v>
      </c>
      <c r="B71" s="2">
        <v>2</v>
      </c>
    </row>
    <row r="72" spans="1:2">
      <c r="A72" s="1" t="s">
        <v>500</v>
      </c>
      <c r="B72" s="2">
        <v>2</v>
      </c>
    </row>
    <row r="73" spans="1:2">
      <c r="A73" s="1" t="s">
        <v>501</v>
      </c>
      <c r="B73" s="2">
        <v>2</v>
      </c>
    </row>
    <row r="74" spans="1:2">
      <c r="A74" s="1" t="s">
        <v>502</v>
      </c>
      <c r="B74" s="2">
        <v>2</v>
      </c>
    </row>
    <row r="75" spans="1:2">
      <c r="A75" s="1" t="s">
        <v>503</v>
      </c>
      <c r="B75" s="2">
        <v>2</v>
      </c>
    </row>
    <row r="76" spans="1:2">
      <c r="B76" s="2">
        <f>SUM(B1:B75)</f>
        <v>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</vt:i4>
      </vt:variant>
    </vt:vector>
  </HeadingPairs>
  <TitlesOfParts>
    <vt:vector size="27" baseType="lpstr">
      <vt:lpstr>ВОР только утеплитель</vt:lpstr>
      <vt:lpstr>ВОР штукат., утепл.</vt:lpstr>
      <vt:lpstr>вопросы</vt:lpstr>
      <vt:lpstr>ВОР керамогранит</vt:lpstr>
      <vt:lpstr>эт-1</vt:lpstr>
      <vt:lpstr>1эт</vt:lpstr>
      <vt:lpstr>2эт</vt:lpstr>
      <vt:lpstr>3эт</vt:lpstr>
      <vt:lpstr>4-12эт(9эт)</vt:lpstr>
      <vt:lpstr>13-21эт(9эт)</vt:lpstr>
      <vt:lpstr>22эт</vt:lpstr>
      <vt:lpstr>ВОР бет.полы</vt:lpstr>
      <vt:lpstr>ВОР стяжка</vt:lpstr>
      <vt:lpstr>ПОЛЫ осн.файл</vt:lpstr>
      <vt:lpstr>расход мат для стяжки</vt:lpstr>
      <vt:lpstr>-1эт стяжка</vt:lpstr>
      <vt:lpstr>1эт стяжка</vt:lpstr>
      <vt:lpstr>2эт стяжка</vt:lpstr>
      <vt:lpstr>3эт стяжка</vt:lpstr>
      <vt:lpstr>4эт (5-12) стяжка</vt:lpstr>
      <vt:lpstr>13эт (14-21) стяжка</vt:lpstr>
      <vt:lpstr>22эт стяжка</vt:lpstr>
      <vt:lpstr>чердак</vt:lpstr>
      <vt:lpstr>топпинг</vt:lpstr>
      <vt:lpstr>цифры  АП</vt:lpstr>
      <vt:lpstr>'ВОР стяжка'!Заголовки_для_печати</vt:lpstr>
      <vt:lpstr>'ВОР стяжка'!Область_печати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Оксана А. Верещагина</cp:lastModifiedBy>
  <cp:lastPrinted>2026-05-12T10:22:12Z</cp:lastPrinted>
  <dcterms:created xsi:type="dcterms:W3CDTF">2025-07-21T09:59:00Z</dcterms:created>
  <dcterms:modified xsi:type="dcterms:W3CDTF">2026-05-12T10:36:41Z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31FB0CDD68104380927F02711B280981_13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